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Декабрь\Решение от 15.12.2023 №26_142\"/>
    </mc:Choice>
  </mc:AlternateContent>
  <bookViews>
    <workbookView xWindow="-120" yWindow="-120" windowWidth="19440" windowHeight="15000"/>
  </bookViews>
  <sheets>
    <sheet name="2023" sheetId="16" r:id="rId1"/>
  </sheets>
  <definedNames>
    <definedName name="_xlnm._FilterDatabase" localSheetId="0" hidden="1">'2023'!$A$13:$C$103</definedName>
    <definedName name="_xlnm.Print_Titles" localSheetId="0">'2023'!$13:$13</definedName>
    <definedName name="_xlnm.Print_Area" localSheetId="0">'2023'!$A$1:$G$103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6" l="1"/>
  <c r="G25" i="16"/>
  <c r="F50" i="16" l="1"/>
  <c r="F48" i="16"/>
  <c r="F45" i="16" s="1"/>
  <c r="F98" i="16" l="1"/>
  <c r="F94" i="16"/>
  <c r="F88" i="16"/>
  <c r="F86" i="16"/>
  <c r="F84" i="16"/>
  <c r="F82" i="16"/>
  <c r="F80" i="16"/>
  <c r="F75" i="16"/>
  <c r="F70" i="16"/>
  <c r="F68" i="16"/>
  <c r="F60" i="16"/>
  <c r="F41" i="16"/>
  <c r="F39" i="16"/>
  <c r="F36" i="16"/>
  <c r="F34" i="16"/>
  <c r="F31" i="16"/>
  <c r="F28" i="16"/>
  <c r="F26" i="16"/>
  <c r="F21" i="16"/>
  <c r="F19" i="16"/>
  <c r="F16" i="16"/>
  <c r="F93" i="16" l="1"/>
  <c r="F52" i="16"/>
  <c r="F74" i="16"/>
  <c r="F15" i="16"/>
  <c r="D70" i="16"/>
  <c r="D68" i="16"/>
  <c r="D21" i="16"/>
  <c r="C21" i="16"/>
  <c r="D60" i="16"/>
  <c r="D98" i="16"/>
  <c r="D94" i="16"/>
  <c r="D88" i="16"/>
  <c r="D86" i="16"/>
  <c r="D84" i="16"/>
  <c r="D82" i="16"/>
  <c r="D80" i="16"/>
  <c r="D75" i="16"/>
  <c r="D44" i="16"/>
  <c r="D45" i="16"/>
  <c r="D41" i="16"/>
  <c r="D39" i="16"/>
  <c r="D36" i="16"/>
  <c r="D34" i="16"/>
  <c r="D31" i="16"/>
  <c r="D28" i="16"/>
  <c r="D26" i="16"/>
  <c r="D19" i="16"/>
  <c r="D16" i="16"/>
  <c r="E99" i="16"/>
  <c r="G99" i="16" s="1"/>
  <c r="E100" i="16"/>
  <c r="G100" i="16" s="1"/>
  <c r="E101" i="16"/>
  <c r="G101" i="16" s="1"/>
  <c r="D52" i="16" l="1"/>
  <c r="D93" i="16"/>
  <c r="D74" i="16"/>
  <c r="D15" i="16"/>
  <c r="C98" i="16"/>
  <c r="E98" i="16" s="1"/>
  <c r="G98" i="16" s="1"/>
  <c r="E17" i="16"/>
  <c r="G17" i="16" s="1"/>
  <c r="E18" i="16"/>
  <c r="G18" i="16" s="1"/>
  <c r="E20" i="16"/>
  <c r="G20" i="16" s="1"/>
  <c r="E22" i="16"/>
  <c r="E23" i="16"/>
  <c r="G23" i="16" s="1"/>
  <c r="E24" i="16"/>
  <c r="G24" i="16" s="1"/>
  <c r="E25" i="16"/>
  <c r="E27" i="16"/>
  <c r="G27" i="16" s="1"/>
  <c r="E29" i="16"/>
  <c r="G29" i="16" s="1"/>
  <c r="E30" i="16"/>
  <c r="G30" i="16" s="1"/>
  <c r="E32" i="16"/>
  <c r="G32" i="16" s="1"/>
  <c r="E33" i="16"/>
  <c r="G33" i="16" s="1"/>
  <c r="E35" i="16"/>
  <c r="G35" i="16" s="1"/>
  <c r="E37" i="16"/>
  <c r="G37" i="16" s="1"/>
  <c r="E38" i="16"/>
  <c r="G38" i="16" s="1"/>
  <c r="E40" i="16"/>
  <c r="G40" i="16" s="1"/>
  <c r="E42" i="16"/>
  <c r="G42" i="16" s="1"/>
  <c r="E47" i="16"/>
  <c r="G47" i="16" s="1"/>
  <c r="E48" i="16"/>
  <c r="G48" i="16" s="1"/>
  <c r="E49" i="16"/>
  <c r="G49" i="16" s="1"/>
  <c r="E51" i="16"/>
  <c r="G51" i="16" s="1"/>
  <c r="E54" i="16"/>
  <c r="G54" i="16" s="1"/>
  <c r="E55" i="16"/>
  <c r="G55" i="16" s="1"/>
  <c r="E57" i="16"/>
  <c r="G57" i="16" s="1"/>
  <c r="E59" i="16"/>
  <c r="G59" i="16" s="1"/>
  <c r="E61" i="16"/>
  <c r="G61" i="16" s="1"/>
  <c r="E63" i="16"/>
  <c r="G63" i="16" s="1"/>
  <c r="E65" i="16"/>
  <c r="G65" i="16" s="1"/>
  <c r="E67" i="16"/>
  <c r="G67" i="16" s="1"/>
  <c r="E69" i="16"/>
  <c r="G69" i="16" s="1"/>
  <c r="E71" i="16"/>
  <c r="G71" i="16" s="1"/>
  <c r="E72" i="16"/>
  <c r="G72" i="16" s="1"/>
  <c r="E73" i="16"/>
  <c r="G73" i="16" s="1"/>
  <c r="E76" i="16"/>
  <c r="G76" i="16" s="1"/>
  <c r="E77" i="16"/>
  <c r="G77" i="16" s="1"/>
  <c r="E78" i="16"/>
  <c r="G78" i="16" s="1"/>
  <c r="E79" i="16"/>
  <c r="G79" i="16" s="1"/>
  <c r="E81" i="16"/>
  <c r="G81" i="16" s="1"/>
  <c r="E83" i="16"/>
  <c r="G83" i="16" s="1"/>
  <c r="E85" i="16"/>
  <c r="G85" i="16" s="1"/>
  <c r="E87" i="16"/>
  <c r="G87" i="16" s="1"/>
  <c r="E90" i="16"/>
  <c r="G90" i="16" s="1"/>
  <c r="E91" i="16"/>
  <c r="G91" i="16" s="1"/>
  <c r="E92" i="16"/>
  <c r="G92" i="16" s="1"/>
  <c r="E95" i="16"/>
  <c r="G95" i="16" s="1"/>
  <c r="E96" i="16"/>
  <c r="G96" i="16" s="1"/>
  <c r="E97" i="16"/>
  <c r="G97" i="16" s="1"/>
  <c r="G70" i="16" l="1"/>
  <c r="E70" i="16"/>
  <c r="D43" i="16"/>
  <c r="D102" i="16" s="1"/>
  <c r="C94" i="16"/>
  <c r="E94" i="16" s="1"/>
  <c r="G94" i="16" s="1"/>
  <c r="C93" i="16" l="1"/>
  <c r="C66" i="16"/>
  <c r="E66" i="16" s="1"/>
  <c r="G66" i="16" s="1"/>
  <c r="C64" i="16" l="1"/>
  <c r="E64" i="16" s="1"/>
  <c r="G64" i="16" s="1"/>
  <c r="C62" i="16"/>
  <c r="E62" i="16" s="1"/>
  <c r="G62" i="16" s="1"/>
  <c r="C68" i="16"/>
  <c r="E68" i="16" s="1"/>
  <c r="G68" i="16" s="1"/>
  <c r="E93" i="16"/>
  <c r="G93" i="16" s="1"/>
  <c r="C88" i="16"/>
  <c r="E88" i="16" s="1"/>
  <c r="G88" i="16" s="1"/>
  <c r="C89" i="16"/>
  <c r="E89" i="16" s="1"/>
  <c r="G89" i="16" s="1"/>
  <c r="C86" i="16"/>
  <c r="E86" i="16" s="1"/>
  <c r="G86" i="16" s="1"/>
  <c r="C84" i="16"/>
  <c r="E84" i="16" s="1"/>
  <c r="G84" i="16" s="1"/>
  <c r="C82" i="16"/>
  <c r="E82" i="16" s="1"/>
  <c r="G82" i="16" s="1"/>
  <c r="C80" i="16"/>
  <c r="E80" i="16" s="1"/>
  <c r="G80" i="16" s="1"/>
  <c r="C75" i="16"/>
  <c r="E75" i="16" s="1"/>
  <c r="G75" i="16" s="1"/>
  <c r="C70" i="16"/>
  <c r="C60" i="16"/>
  <c r="E60" i="16" s="1"/>
  <c r="G60" i="16" s="1"/>
  <c r="C45" i="16"/>
  <c r="E45" i="16" s="1"/>
  <c r="E21" i="16"/>
  <c r="G21" i="16" s="1"/>
  <c r="C41" i="16"/>
  <c r="E41" i="16" s="1"/>
  <c r="G41" i="16" s="1"/>
  <c r="C34" i="16"/>
  <c r="E34" i="16" s="1"/>
  <c r="G34" i="16" s="1"/>
  <c r="C31" i="16"/>
  <c r="E31" i="16" s="1"/>
  <c r="G31" i="16" s="1"/>
  <c r="C28" i="16"/>
  <c r="E28" i="16" s="1"/>
  <c r="G28" i="16" s="1"/>
  <c r="C26" i="16"/>
  <c r="E26" i="16" s="1"/>
  <c r="G26" i="16" s="1"/>
  <c r="C52" i="16" l="1"/>
  <c r="E52" i="16" s="1"/>
  <c r="G52" i="16" s="1"/>
  <c r="C74" i="16"/>
  <c r="E74" i="16" s="1"/>
  <c r="G74" i="16" s="1"/>
  <c r="C19" i="16"/>
  <c r="E19" i="16" s="1"/>
  <c r="G19" i="16" s="1"/>
  <c r="C56" i="16" l="1"/>
  <c r="E56" i="16" s="1"/>
  <c r="G56" i="16" s="1"/>
  <c r="C53" i="16" l="1"/>
  <c r="E53" i="16" s="1"/>
  <c r="G53" i="16" s="1"/>
  <c r="C39" i="16" l="1"/>
  <c r="E39" i="16" s="1"/>
  <c r="G39" i="16" s="1"/>
  <c r="C36" i="16"/>
  <c r="E36" i="16" s="1"/>
  <c r="G36" i="16" s="1"/>
  <c r="C16" i="16"/>
  <c r="E16" i="16" l="1"/>
  <c r="G16" i="16" s="1"/>
  <c r="C15" i="16"/>
  <c r="C58" i="16"/>
  <c r="E58" i="16" s="1"/>
  <c r="G58" i="16" s="1"/>
  <c r="C46" i="16"/>
  <c r="C50" i="16"/>
  <c r="E50" i="16" s="1"/>
  <c r="G50" i="16" s="1"/>
  <c r="C44" i="16" l="1"/>
  <c r="E46" i="16"/>
  <c r="G46" i="16" s="1"/>
  <c r="E15" i="16"/>
  <c r="G15" i="16" s="1"/>
  <c r="E44" i="16" l="1"/>
  <c r="C43" i="16"/>
  <c r="E43" i="16" l="1"/>
  <c r="C102" i="16"/>
  <c r="E102" i="16" s="1"/>
  <c r="G45" i="16"/>
  <c r="F44" i="16"/>
  <c r="F43" i="16" s="1"/>
  <c r="F102" i="16" l="1"/>
  <c r="G102" i="16" s="1"/>
  <c r="G43" i="16"/>
  <c r="G44" i="16"/>
</calcChain>
</file>

<file path=xl/sharedStrings.xml><?xml version="1.0" encoding="utf-8"?>
<sst xmlns="http://schemas.openxmlformats.org/spreadsheetml/2006/main" count="195" uniqueCount="180">
  <si>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</si>
  <si>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</si>
  <si>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</si>
  <si>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</si>
  <si>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</si>
  <si>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</si>
  <si>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</si>
  <si>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</si>
  <si>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</si>
  <si>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</si>
  <si>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</si>
  <si>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</si>
  <si>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</si>
  <si>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</si>
  <si>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</si>
  <si>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</si>
  <si>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812 2 02 15009 02 0000 150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</si>
  <si>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</si>
  <si>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</si>
  <si>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</si>
  <si>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</si>
  <si>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</si>
  <si>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</si>
  <si>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</si>
  <si>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</si>
  <si>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</si>
  <si>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</si>
  <si>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</si>
  <si>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</si>
  <si>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</si>
  <si>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</si>
  <si>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</si>
  <si>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</si>
  <si>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</si>
  <si>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</si>
  <si>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</si>
  <si>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</si>
  <si>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</si>
  <si>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</si>
  <si>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</si>
  <si>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</si>
  <si>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</si>
  <si>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</si>
  <si>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</si>
  <si>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</si>
  <si>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</si>
  <si>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</si>
  <si>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</si>
  <si>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</si>
  <si>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</si>
  <si>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</si>
  <si>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</si>
  <si>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</si>
  <si>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</si>
  <si>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</si>
  <si>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</si>
  <si>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</si>
  <si>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</si>
  <si>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</si>
  <si>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</si>
  <si>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</si>
  <si>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</si>
  <si>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</si>
  <si>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</si>
  <si>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</si>
  <si>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</si>
  <si>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</si>
  <si>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</si>
  <si>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</si>
  <si>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</si>
  <si>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</si>
  <si>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</si>
  <si>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</si>
  <si>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</si>
  <si>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</si>
  <si>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</si>
  <si>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</si>
  <si>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</si>
  <si>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</si>
  <si>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</si>
  <si>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</si>
  <si>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</si>
  <si>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</si>
  <si>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</si>
  <si>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</si>
  <si>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</si>
  <si>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</si>
  <si>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</si>
  <si>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</si>
  <si>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</si>
  <si>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</si>
  <si>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</si>
  <si>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</si>
  <si>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</si>
  <si>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</si>
  <si>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</si>
  <si>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</si>
  <si>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</si>
  <si>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</si>
  <si>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</si>
  <si>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</si>
  <si>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</si>
  <si>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</si>
  <si>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</si>
  <si>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</si>
  <si>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</si>
  <si>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</si>
  <si>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</si>
  <si>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</si>
  <si>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</si>
  <si>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</si>
  <si>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</si>
  <si>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</si>
  <si>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</si>
  <si>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</si>
  <si>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</si>
  <si>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</si>
  <si>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</si>
  <si>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</si>
  <si>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</si>
  <si>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</si>
  <si>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</si>
  <si>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</si>
  <si>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</si>
  <si>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</si>
  <si>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</si>
  <si>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</si>
  <si>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</si>
  <si>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</si>
  <si>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</si>
  <si>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</si>
  <si>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</si>
  <si>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</si>
  <si>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</si>
  <si>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</si>
  <si>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</si>
  <si>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</si>
  <si>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</si>
  <si>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</si>
  <si>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</si>
  <si>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</si>
  <si>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</si>
  <si>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</si>
  <si>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</si>
  <si>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</si>
  <si>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</si>
  <si>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</si>
  <si>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</si>
  <si>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</si>
  <si>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</si>
  <si>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</si>
  <si>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</si>
  <si>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</si>
  <si>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2023 год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</si>
  <si>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</si>
  <si>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</si>
  <si>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</si>
  <si>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</si>
  <si>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</si>
  <si>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                            Приложение № 7</t>
  </si>
  <si>
    <t xml:space="preserve">                                                  от 19.12.2022 № 15/88</t>
  </si>
  <si>
    <t>907 2 04 05099 05 0000 150</t>
  </si>
  <si>
    <t>936 2 02 49999 05 0000 150</t>
  </si>
  <si>
    <t>907 2 02 40014 05 0000 150</t>
  </si>
  <si>
    <t>936 2 02 40014 05 0000 150</t>
  </si>
  <si>
    <t xml:space="preserve">                                                  к решению Тужинской районной Думы</t>
  </si>
  <si>
    <t>Прочие безвозмездные поступления  от негосударственных организаций в бюджеты муниципальных районов</t>
  </si>
  <si>
    <t>Сумма                   (тыс. рублей)</t>
  </si>
  <si>
    <t>000 1 05 02010 02 0000 110</t>
  </si>
  <si>
    <t>Единый налог на вмененный доход</t>
  </si>
  <si>
    <t>Поправка октябрь</t>
  </si>
  <si>
    <t>142,5 - лагерь, 2 769,4 - предписания надзорных органов</t>
  </si>
  <si>
    <t>750,0 - спорт, 750,0 - забор Сказка- 9330,00 приобретение автобуса</t>
  </si>
  <si>
    <t>Поправка декабрь</t>
  </si>
  <si>
    <t>Дотации бюджетам за достижение показателей деятельности органов местного самоуправления</t>
  </si>
  <si>
    <t>Дотации бюджетам субъектов Российской Федерации за достижение показателей деятельности органов местного самоуправления</t>
  </si>
  <si>
    <t>1 228 000,0 -дрова  семьям военнослужащих,130,5 - пожарные извещатели</t>
  </si>
  <si>
    <t xml:space="preserve">1089,0 - схема газификации схемы, 4620,0 - ремонт дороги Тужа-Высоково, 80,19 -учеба, 250,0 - оборудование пляжа, 8250,000- на подготовку к ОЗП </t>
  </si>
  <si>
    <t xml:space="preserve">                                                  Приложение № 5</t>
  </si>
  <si>
    <t xml:space="preserve">                                                  от 15.12.2023 № 26/142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</si>
</sst>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165" fontId="7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165" fontId="7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vertical="top"/>
    </xf>
    <xf numFmtId="165" fontId="7" fillId="3" borderId="1" xfId="0" applyNumberFormat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view="pageBreakPreview" zoomScale="90" zoomScaleNormal="90" zoomScaleSheetLayoutView="90" workbookViewId="0">
      <selection activeCell="B6" sqref="B6:G6"/>
    </sheetView>
  </sheetViews>
  <sheetFormatPr defaultRowHeight="15.75" x14ac:dyDescent="0.25"/>
  <cols>
    <col min="1" max="1" width="27.75" style="1" customWidth="1"/>
    <col min="2" max="2" width="54.875" style="9" customWidth="1"/>
    <col min="3" max="3" width="17.625" style="21" hidden="1" customWidth="1"/>
    <col min="4" max="4" width="15" style="1" hidden="1" customWidth="1"/>
    <col min="5" max="5" width="15.25" style="40" hidden="1" customWidth="1"/>
    <col min="6" max="6" width="15.25" style="38" hidden="1" customWidth="1"/>
    <col min="7" max="7" width="14.125" style="45" customWidth="1"/>
    <col min="8" max="8" width="13" style="27" customWidth="1"/>
    <col min="9" max="10" width="9" style="27"/>
    <col min="11" max="113" width="9" style="1"/>
    <col min="114" max="114" width="24.375" style="1" customWidth="1"/>
    <col min="115" max="115" width="45.875" style="1" customWidth="1"/>
    <col min="116" max="116" width="13.875" style="1" customWidth="1"/>
    <col min="117" max="120" width="14" style="1" customWidth="1"/>
    <col min="121" max="121" width="18.25" style="1" customWidth="1"/>
    <col min="122" max="369" width="9" style="1"/>
    <col min="370" max="370" width="24.375" style="1" customWidth="1"/>
    <col min="371" max="371" width="45.875" style="1" customWidth="1"/>
    <col min="372" max="372" width="13.875" style="1" customWidth="1"/>
    <col min="373" max="376" width="14" style="1" customWidth="1"/>
    <col min="377" max="377" width="18.25" style="1" customWidth="1"/>
    <col min="378" max="625" width="9" style="1"/>
    <col min="626" max="626" width="24.375" style="1" customWidth="1"/>
    <col min="627" max="627" width="45.875" style="1" customWidth="1"/>
    <col min="628" max="628" width="13.875" style="1" customWidth="1"/>
    <col min="629" max="632" width="14" style="1" customWidth="1"/>
    <col min="633" max="633" width="18.25" style="1" customWidth="1"/>
    <col min="634" max="881" width="9" style="1"/>
    <col min="882" max="882" width="24.375" style="1" customWidth="1"/>
    <col min="883" max="883" width="45.875" style="1" customWidth="1"/>
    <col min="884" max="884" width="13.875" style="1" customWidth="1"/>
    <col min="885" max="888" width="14" style="1" customWidth="1"/>
    <col min="889" max="889" width="18.25" style="1" customWidth="1"/>
    <col min="890" max="1137" width="9" style="1"/>
    <col min="1138" max="1138" width="24.375" style="1" customWidth="1"/>
    <col min="1139" max="1139" width="45.875" style="1" customWidth="1"/>
    <col min="1140" max="1140" width="13.875" style="1" customWidth="1"/>
    <col min="1141" max="1144" width="14" style="1" customWidth="1"/>
    <col min="1145" max="1145" width="18.25" style="1" customWidth="1"/>
    <col min="1146" max="1393" width="9" style="1"/>
    <col min="1394" max="1394" width="24.375" style="1" customWidth="1"/>
    <col min="1395" max="1395" width="45.875" style="1" customWidth="1"/>
    <col min="1396" max="1396" width="13.875" style="1" customWidth="1"/>
    <col min="1397" max="1400" width="14" style="1" customWidth="1"/>
    <col min="1401" max="1401" width="18.25" style="1" customWidth="1"/>
    <col min="1402" max="1649" width="9" style="1"/>
    <col min="1650" max="1650" width="24.375" style="1" customWidth="1"/>
    <col min="1651" max="1651" width="45.875" style="1" customWidth="1"/>
    <col min="1652" max="1652" width="13.875" style="1" customWidth="1"/>
    <col min="1653" max="1656" width="14" style="1" customWidth="1"/>
    <col min="1657" max="1657" width="18.25" style="1" customWidth="1"/>
    <col min="1658" max="1905" width="9" style="1"/>
    <col min="1906" max="1906" width="24.375" style="1" customWidth="1"/>
    <col min="1907" max="1907" width="45.875" style="1" customWidth="1"/>
    <col min="1908" max="1908" width="13.875" style="1" customWidth="1"/>
    <col min="1909" max="1912" width="14" style="1" customWidth="1"/>
    <col min="1913" max="1913" width="18.25" style="1" customWidth="1"/>
    <col min="1914" max="2161" width="9" style="1"/>
    <col min="2162" max="2162" width="24.375" style="1" customWidth="1"/>
    <col min="2163" max="2163" width="45.875" style="1" customWidth="1"/>
    <col min="2164" max="2164" width="13.875" style="1" customWidth="1"/>
    <col min="2165" max="2168" width="14" style="1" customWidth="1"/>
    <col min="2169" max="2169" width="18.25" style="1" customWidth="1"/>
    <col min="2170" max="2417" width="9" style="1"/>
    <col min="2418" max="2418" width="24.375" style="1" customWidth="1"/>
    <col min="2419" max="2419" width="45.875" style="1" customWidth="1"/>
    <col min="2420" max="2420" width="13.875" style="1" customWidth="1"/>
    <col min="2421" max="2424" width="14" style="1" customWidth="1"/>
    <col min="2425" max="2425" width="18.25" style="1" customWidth="1"/>
    <col min="2426" max="2673" width="9" style="1"/>
    <col min="2674" max="2674" width="24.375" style="1" customWidth="1"/>
    <col min="2675" max="2675" width="45.875" style="1" customWidth="1"/>
    <col min="2676" max="2676" width="13.875" style="1" customWidth="1"/>
    <col min="2677" max="2680" width="14" style="1" customWidth="1"/>
    <col min="2681" max="2681" width="18.25" style="1" customWidth="1"/>
    <col min="2682" max="2929" width="9" style="1"/>
    <col min="2930" max="2930" width="24.375" style="1" customWidth="1"/>
    <col min="2931" max="2931" width="45.875" style="1" customWidth="1"/>
    <col min="2932" max="2932" width="13.875" style="1" customWidth="1"/>
    <col min="2933" max="2936" width="14" style="1" customWidth="1"/>
    <col min="2937" max="2937" width="18.25" style="1" customWidth="1"/>
    <col min="2938" max="3185" width="9" style="1"/>
    <col min="3186" max="3186" width="24.375" style="1" customWidth="1"/>
    <col min="3187" max="3187" width="45.875" style="1" customWidth="1"/>
    <col min="3188" max="3188" width="13.875" style="1" customWidth="1"/>
    <col min="3189" max="3192" width="14" style="1" customWidth="1"/>
    <col min="3193" max="3193" width="18.25" style="1" customWidth="1"/>
    <col min="3194" max="3441" width="9" style="1"/>
    <col min="3442" max="3442" width="24.375" style="1" customWidth="1"/>
    <col min="3443" max="3443" width="45.875" style="1" customWidth="1"/>
    <col min="3444" max="3444" width="13.875" style="1" customWidth="1"/>
    <col min="3445" max="3448" width="14" style="1" customWidth="1"/>
    <col min="3449" max="3449" width="18.25" style="1" customWidth="1"/>
    <col min="3450" max="3697" width="9" style="1"/>
    <col min="3698" max="3698" width="24.375" style="1" customWidth="1"/>
    <col min="3699" max="3699" width="45.875" style="1" customWidth="1"/>
    <col min="3700" max="3700" width="13.875" style="1" customWidth="1"/>
    <col min="3701" max="3704" width="14" style="1" customWidth="1"/>
    <col min="3705" max="3705" width="18.25" style="1" customWidth="1"/>
    <col min="3706" max="3953" width="9" style="1"/>
    <col min="3954" max="3954" width="24.375" style="1" customWidth="1"/>
    <col min="3955" max="3955" width="45.875" style="1" customWidth="1"/>
    <col min="3956" max="3956" width="13.875" style="1" customWidth="1"/>
    <col min="3957" max="3960" width="14" style="1" customWidth="1"/>
    <col min="3961" max="3961" width="18.25" style="1" customWidth="1"/>
    <col min="3962" max="4209" width="9" style="1"/>
    <col min="4210" max="4210" width="24.375" style="1" customWidth="1"/>
    <col min="4211" max="4211" width="45.875" style="1" customWidth="1"/>
    <col min="4212" max="4212" width="13.875" style="1" customWidth="1"/>
    <col min="4213" max="4216" width="14" style="1" customWidth="1"/>
    <col min="4217" max="4217" width="18.25" style="1" customWidth="1"/>
    <col min="4218" max="4465" width="9" style="1"/>
    <col min="4466" max="4466" width="24.375" style="1" customWidth="1"/>
    <col min="4467" max="4467" width="45.875" style="1" customWidth="1"/>
    <col min="4468" max="4468" width="13.875" style="1" customWidth="1"/>
    <col min="4469" max="4472" width="14" style="1" customWidth="1"/>
    <col min="4473" max="4473" width="18.25" style="1" customWidth="1"/>
    <col min="4474" max="4721" width="9" style="1"/>
    <col min="4722" max="4722" width="24.375" style="1" customWidth="1"/>
    <col min="4723" max="4723" width="45.875" style="1" customWidth="1"/>
    <col min="4724" max="4724" width="13.875" style="1" customWidth="1"/>
    <col min="4725" max="4728" width="14" style="1" customWidth="1"/>
    <col min="4729" max="4729" width="18.25" style="1" customWidth="1"/>
    <col min="4730" max="4977" width="9" style="1"/>
    <col min="4978" max="4978" width="24.375" style="1" customWidth="1"/>
    <col min="4979" max="4979" width="45.875" style="1" customWidth="1"/>
    <col min="4980" max="4980" width="13.875" style="1" customWidth="1"/>
    <col min="4981" max="4984" width="14" style="1" customWidth="1"/>
    <col min="4985" max="4985" width="18.25" style="1" customWidth="1"/>
    <col min="4986" max="5233" width="9" style="1"/>
    <col min="5234" max="5234" width="24.375" style="1" customWidth="1"/>
    <col min="5235" max="5235" width="45.875" style="1" customWidth="1"/>
    <col min="5236" max="5236" width="13.875" style="1" customWidth="1"/>
    <col min="5237" max="5240" width="14" style="1" customWidth="1"/>
    <col min="5241" max="5241" width="18.25" style="1" customWidth="1"/>
    <col min="5242" max="5489" width="9" style="1"/>
    <col min="5490" max="5490" width="24.375" style="1" customWidth="1"/>
    <col min="5491" max="5491" width="45.875" style="1" customWidth="1"/>
    <col min="5492" max="5492" width="13.875" style="1" customWidth="1"/>
    <col min="5493" max="5496" width="14" style="1" customWidth="1"/>
    <col min="5497" max="5497" width="18.25" style="1" customWidth="1"/>
    <col min="5498" max="5745" width="9" style="1"/>
    <col min="5746" max="5746" width="24.375" style="1" customWidth="1"/>
    <col min="5747" max="5747" width="45.875" style="1" customWidth="1"/>
    <col min="5748" max="5748" width="13.875" style="1" customWidth="1"/>
    <col min="5749" max="5752" width="14" style="1" customWidth="1"/>
    <col min="5753" max="5753" width="18.25" style="1" customWidth="1"/>
    <col min="5754" max="6001" width="9" style="1"/>
    <col min="6002" max="6002" width="24.375" style="1" customWidth="1"/>
    <col min="6003" max="6003" width="45.875" style="1" customWidth="1"/>
    <col min="6004" max="6004" width="13.875" style="1" customWidth="1"/>
    <col min="6005" max="6008" width="14" style="1" customWidth="1"/>
    <col min="6009" max="6009" width="18.25" style="1" customWidth="1"/>
    <col min="6010" max="6257" width="9" style="1"/>
    <col min="6258" max="6258" width="24.375" style="1" customWidth="1"/>
    <col min="6259" max="6259" width="45.875" style="1" customWidth="1"/>
    <col min="6260" max="6260" width="13.875" style="1" customWidth="1"/>
    <col min="6261" max="6264" width="14" style="1" customWidth="1"/>
    <col min="6265" max="6265" width="18.25" style="1" customWidth="1"/>
    <col min="6266" max="6513" width="9" style="1"/>
    <col min="6514" max="6514" width="24.375" style="1" customWidth="1"/>
    <col min="6515" max="6515" width="45.875" style="1" customWidth="1"/>
    <col min="6516" max="6516" width="13.875" style="1" customWidth="1"/>
    <col min="6517" max="6520" width="14" style="1" customWidth="1"/>
    <col min="6521" max="6521" width="18.25" style="1" customWidth="1"/>
    <col min="6522" max="6769" width="9" style="1"/>
    <col min="6770" max="6770" width="24.375" style="1" customWidth="1"/>
    <col min="6771" max="6771" width="45.875" style="1" customWidth="1"/>
    <col min="6772" max="6772" width="13.875" style="1" customWidth="1"/>
    <col min="6773" max="6776" width="14" style="1" customWidth="1"/>
    <col min="6777" max="6777" width="18.25" style="1" customWidth="1"/>
    <col min="6778" max="7025" width="9" style="1"/>
    <col min="7026" max="7026" width="24.375" style="1" customWidth="1"/>
    <col min="7027" max="7027" width="45.875" style="1" customWidth="1"/>
    <col min="7028" max="7028" width="13.875" style="1" customWidth="1"/>
    <col min="7029" max="7032" width="14" style="1" customWidth="1"/>
    <col min="7033" max="7033" width="18.25" style="1" customWidth="1"/>
    <col min="7034" max="7281" width="9" style="1"/>
    <col min="7282" max="7282" width="24.375" style="1" customWidth="1"/>
    <col min="7283" max="7283" width="45.875" style="1" customWidth="1"/>
    <col min="7284" max="7284" width="13.875" style="1" customWidth="1"/>
    <col min="7285" max="7288" width="14" style="1" customWidth="1"/>
    <col min="7289" max="7289" width="18.25" style="1" customWidth="1"/>
    <col min="7290" max="7537" width="9" style="1"/>
    <col min="7538" max="7538" width="24.375" style="1" customWidth="1"/>
    <col min="7539" max="7539" width="45.875" style="1" customWidth="1"/>
    <col min="7540" max="7540" width="13.875" style="1" customWidth="1"/>
    <col min="7541" max="7544" width="14" style="1" customWidth="1"/>
    <col min="7545" max="7545" width="18.25" style="1" customWidth="1"/>
    <col min="7546" max="7793" width="9" style="1"/>
    <col min="7794" max="7794" width="24.375" style="1" customWidth="1"/>
    <col min="7795" max="7795" width="45.875" style="1" customWidth="1"/>
    <col min="7796" max="7796" width="13.875" style="1" customWidth="1"/>
    <col min="7797" max="7800" width="14" style="1" customWidth="1"/>
    <col min="7801" max="7801" width="18.25" style="1" customWidth="1"/>
    <col min="7802" max="8049" width="9" style="1"/>
    <col min="8050" max="8050" width="24.375" style="1" customWidth="1"/>
    <col min="8051" max="8051" width="45.875" style="1" customWidth="1"/>
    <col min="8052" max="8052" width="13.875" style="1" customWidth="1"/>
    <col min="8053" max="8056" width="14" style="1" customWidth="1"/>
    <col min="8057" max="8057" width="18.25" style="1" customWidth="1"/>
    <col min="8058" max="8305" width="9" style="1"/>
    <col min="8306" max="8306" width="24.375" style="1" customWidth="1"/>
    <col min="8307" max="8307" width="45.875" style="1" customWidth="1"/>
    <col min="8308" max="8308" width="13.875" style="1" customWidth="1"/>
    <col min="8309" max="8312" width="14" style="1" customWidth="1"/>
    <col min="8313" max="8313" width="18.25" style="1" customWidth="1"/>
    <col min="8314" max="8561" width="9" style="1"/>
    <col min="8562" max="8562" width="24.375" style="1" customWidth="1"/>
    <col min="8563" max="8563" width="45.875" style="1" customWidth="1"/>
    <col min="8564" max="8564" width="13.875" style="1" customWidth="1"/>
    <col min="8565" max="8568" width="14" style="1" customWidth="1"/>
    <col min="8569" max="8569" width="18.25" style="1" customWidth="1"/>
    <col min="8570" max="8817" width="9" style="1"/>
    <col min="8818" max="8818" width="24.375" style="1" customWidth="1"/>
    <col min="8819" max="8819" width="45.875" style="1" customWidth="1"/>
    <col min="8820" max="8820" width="13.875" style="1" customWidth="1"/>
    <col min="8821" max="8824" width="14" style="1" customWidth="1"/>
    <col min="8825" max="8825" width="18.25" style="1" customWidth="1"/>
    <col min="8826" max="9073" width="9" style="1"/>
    <col min="9074" max="9074" width="24.375" style="1" customWidth="1"/>
    <col min="9075" max="9075" width="45.875" style="1" customWidth="1"/>
    <col min="9076" max="9076" width="13.875" style="1" customWidth="1"/>
    <col min="9077" max="9080" width="14" style="1" customWidth="1"/>
    <col min="9081" max="9081" width="18.25" style="1" customWidth="1"/>
    <col min="9082" max="9329" width="9" style="1"/>
    <col min="9330" max="9330" width="24.375" style="1" customWidth="1"/>
    <col min="9331" max="9331" width="45.875" style="1" customWidth="1"/>
    <col min="9332" max="9332" width="13.875" style="1" customWidth="1"/>
    <col min="9333" max="9336" width="14" style="1" customWidth="1"/>
    <col min="9337" max="9337" width="18.25" style="1" customWidth="1"/>
    <col min="9338" max="9585" width="9" style="1"/>
    <col min="9586" max="9586" width="24.375" style="1" customWidth="1"/>
    <col min="9587" max="9587" width="45.875" style="1" customWidth="1"/>
    <col min="9588" max="9588" width="13.875" style="1" customWidth="1"/>
    <col min="9589" max="9592" width="14" style="1" customWidth="1"/>
    <col min="9593" max="9593" width="18.25" style="1" customWidth="1"/>
    <col min="9594" max="9841" width="9" style="1"/>
    <col min="9842" max="9842" width="24.375" style="1" customWidth="1"/>
    <col min="9843" max="9843" width="45.875" style="1" customWidth="1"/>
    <col min="9844" max="9844" width="13.875" style="1" customWidth="1"/>
    <col min="9845" max="9848" width="14" style="1" customWidth="1"/>
    <col min="9849" max="9849" width="18.25" style="1" customWidth="1"/>
    <col min="9850" max="10097" width="9" style="1"/>
    <col min="10098" max="10098" width="24.375" style="1" customWidth="1"/>
    <col min="10099" max="10099" width="45.875" style="1" customWidth="1"/>
    <col min="10100" max="10100" width="13.875" style="1" customWidth="1"/>
    <col min="10101" max="10104" width="14" style="1" customWidth="1"/>
    <col min="10105" max="10105" width="18.25" style="1" customWidth="1"/>
    <col min="10106" max="10353" width="9" style="1"/>
    <col min="10354" max="10354" width="24.375" style="1" customWidth="1"/>
    <col min="10355" max="10355" width="45.875" style="1" customWidth="1"/>
    <col min="10356" max="10356" width="13.875" style="1" customWidth="1"/>
    <col min="10357" max="10360" width="14" style="1" customWidth="1"/>
    <col min="10361" max="10361" width="18.25" style="1" customWidth="1"/>
    <col min="10362" max="10609" width="9" style="1"/>
    <col min="10610" max="10610" width="24.375" style="1" customWidth="1"/>
    <col min="10611" max="10611" width="45.875" style="1" customWidth="1"/>
    <col min="10612" max="10612" width="13.875" style="1" customWidth="1"/>
    <col min="10613" max="10616" width="14" style="1" customWidth="1"/>
    <col min="10617" max="10617" width="18.25" style="1" customWidth="1"/>
    <col min="10618" max="10865" width="9" style="1"/>
    <col min="10866" max="10866" width="24.375" style="1" customWidth="1"/>
    <col min="10867" max="10867" width="45.875" style="1" customWidth="1"/>
    <col min="10868" max="10868" width="13.875" style="1" customWidth="1"/>
    <col min="10869" max="10872" width="14" style="1" customWidth="1"/>
    <col min="10873" max="10873" width="18.25" style="1" customWidth="1"/>
    <col min="10874" max="11121" width="9" style="1"/>
    <col min="11122" max="11122" width="24.375" style="1" customWidth="1"/>
    <col min="11123" max="11123" width="45.875" style="1" customWidth="1"/>
    <col min="11124" max="11124" width="13.875" style="1" customWidth="1"/>
    <col min="11125" max="11128" width="14" style="1" customWidth="1"/>
    <col min="11129" max="11129" width="18.25" style="1" customWidth="1"/>
    <col min="11130" max="11377" width="9" style="1"/>
    <col min="11378" max="11378" width="24.375" style="1" customWidth="1"/>
    <col min="11379" max="11379" width="45.875" style="1" customWidth="1"/>
    <col min="11380" max="11380" width="13.875" style="1" customWidth="1"/>
    <col min="11381" max="11384" width="14" style="1" customWidth="1"/>
    <col min="11385" max="11385" width="18.25" style="1" customWidth="1"/>
    <col min="11386" max="11633" width="9" style="1"/>
    <col min="11634" max="11634" width="24.375" style="1" customWidth="1"/>
    <col min="11635" max="11635" width="45.875" style="1" customWidth="1"/>
    <col min="11636" max="11636" width="13.875" style="1" customWidth="1"/>
    <col min="11637" max="11640" width="14" style="1" customWidth="1"/>
    <col min="11641" max="11641" width="18.25" style="1" customWidth="1"/>
    <col min="11642" max="11889" width="9" style="1"/>
    <col min="11890" max="11890" width="24.375" style="1" customWidth="1"/>
    <col min="11891" max="11891" width="45.875" style="1" customWidth="1"/>
    <col min="11892" max="11892" width="13.875" style="1" customWidth="1"/>
    <col min="11893" max="11896" width="14" style="1" customWidth="1"/>
    <col min="11897" max="11897" width="18.25" style="1" customWidth="1"/>
    <col min="11898" max="12145" width="9" style="1"/>
    <col min="12146" max="12146" width="24.375" style="1" customWidth="1"/>
    <col min="12147" max="12147" width="45.875" style="1" customWidth="1"/>
    <col min="12148" max="12148" width="13.875" style="1" customWidth="1"/>
    <col min="12149" max="12152" width="14" style="1" customWidth="1"/>
    <col min="12153" max="12153" width="18.25" style="1" customWidth="1"/>
    <col min="12154" max="12401" width="9" style="1"/>
    <col min="12402" max="12402" width="24.375" style="1" customWidth="1"/>
    <col min="12403" max="12403" width="45.875" style="1" customWidth="1"/>
    <col min="12404" max="12404" width="13.875" style="1" customWidth="1"/>
    <col min="12405" max="12408" width="14" style="1" customWidth="1"/>
    <col min="12409" max="12409" width="18.25" style="1" customWidth="1"/>
    <col min="12410" max="12657" width="9" style="1"/>
    <col min="12658" max="12658" width="24.375" style="1" customWidth="1"/>
    <col min="12659" max="12659" width="45.875" style="1" customWidth="1"/>
    <col min="12660" max="12660" width="13.875" style="1" customWidth="1"/>
    <col min="12661" max="12664" width="14" style="1" customWidth="1"/>
    <col min="12665" max="12665" width="18.25" style="1" customWidth="1"/>
    <col min="12666" max="12913" width="9" style="1"/>
    <col min="12914" max="12914" width="24.375" style="1" customWidth="1"/>
    <col min="12915" max="12915" width="45.875" style="1" customWidth="1"/>
    <col min="12916" max="12916" width="13.875" style="1" customWidth="1"/>
    <col min="12917" max="12920" width="14" style="1" customWidth="1"/>
    <col min="12921" max="12921" width="18.25" style="1" customWidth="1"/>
    <col min="12922" max="13169" width="9" style="1"/>
    <col min="13170" max="13170" width="24.375" style="1" customWidth="1"/>
    <col min="13171" max="13171" width="45.875" style="1" customWidth="1"/>
    <col min="13172" max="13172" width="13.875" style="1" customWidth="1"/>
    <col min="13173" max="13176" width="14" style="1" customWidth="1"/>
    <col min="13177" max="13177" width="18.25" style="1" customWidth="1"/>
    <col min="13178" max="13425" width="9" style="1"/>
    <col min="13426" max="13426" width="24.375" style="1" customWidth="1"/>
    <col min="13427" max="13427" width="45.875" style="1" customWidth="1"/>
    <col min="13428" max="13428" width="13.875" style="1" customWidth="1"/>
    <col min="13429" max="13432" width="14" style="1" customWidth="1"/>
    <col min="13433" max="13433" width="18.25" style="1" customWidth="1"/>
    <col min="13434" max="13681" width="9" style="1"/>
    <col min="13682" max="13682" width="24.375" style="1" customWidth="1"/>
    <col min="13683" max="13683" width="45.875" style="1" customWidth="1"/>
    <col min="13684" max="13684" width="13.875" style="1" customWidth="1"/>
    <col min="13685" max="13688" width="14" style="1" customWidth="1"/>
    <col min="13689" max="13689" width="18.25" style="1" customWidth="1"/>
    <col min="13690" max="13937" width="9" style="1"/>
    <col min="13938" max="13938" width="24.375" style="1" customWidth="1"/>
    <col min="13939" max="13939" width="45.875" style="1" customWidth="1"/>
    <col min="13940" max="13940" width="13.875" style="1" customWidth="1"/>
    <col min="13941" max="13944" width="14" style="1" customWidth="1"/>
    <col min="13945" max="13945" width="18.25" style="1" customWidth="1"/>
    <col min="13946" max="14193" width="9" style="1"/>
    <col min="14194" max="14194" width="24.375" style="1" customWidth="1"/>
    <col min="14195" max="14195" width="45.875" style="1" customWidth="1"/>
    <col min="14196" max="14196" width="13.875" style="1" customWidth="1"/>
    <col min="14197" max="14200" width="14" style="1" customWidth="1"/>
    <col min="14201" max="14201" width="18.25" style="1" customWidth="1"/>
    <col min="14202" max="14449" width="9" style="1"/>
    <col min="14450" max="14450" width="24.375" style="1" customWidth="1"/>
    <col min="14451" max="14451" width="45.875" style="1" customWidth="1"/>
    <col min="14452" max="14452" width="13.875" style="1" customWidth="1"/>
    <col min="14453" max="14456" width="14" style="1" customWidth="1"/>
    <col min="14457" max="14457" width="18.25" style="1" customWidth="1"/>
    <col min="14458" max="14705" width="9" style="1"/>
    <col min="14706" max="14706" width="24.375" style="1" customWidth="1"/>
    <col min="14707" max="14707" width="45.875" style="1" customWidth="1"/>
    <col min="14708" max="14708" width="13.875" style="1" customWidth="1"/>
    <col min="14709" max="14712" width="14" style="1" customWidth="1"/>
    <col min="14713" max="14713" width="18.25" style="1" customWidth="1"/>
    <col min="14714" max="14961" width="9" style="1"/>
    <col min="14962" max="14962" width="24.375" style="1" customWidth="1"/>
    <col min="14963" max="14963" width="45.875" style="1" customWidth="1"/>
    <col min="14964" max="14964" width="13.875" style="1" customWidth="1"/>
    <col min="14965" max="14968" width="14" style="1" customWidth="1"/>
    <col min="14969" max="14969" width="18.25" style="1" customWidth="1"/>
    <col min="14970" max="15217" width="9" style="1"/>
    <col min="15218" max="15218" width="24.375" style="1" customWidth="1"/>
    <col min="15219" max="15219" width="45.875" style="1" customWidth="1"/>
    <col min="15220" max="15220" width="13.875" style="1" customWidth="1"/>
    <col min="15221" max="15224" width="14" style="1" customWidth="1"/>
    <col min="15225" max="15225" width="18.25" style="1" customWidth="1"/>
    <col min="15226" max="15473" width="9" style="1"/>
    <col min="15474" max="15474" width="24.375" style="1" customWidth="1"/>
    <col min="15475" max="15475" width="45.875" style="1" customWidth="1"/>
    <col min="15476" max="15476" width="13.875" style="1" customWidth="1"/>
    <col min="15477" max="15480" width="14" style="1" customWidth="1"/>
    <col min="15481" max="15481" width="18.25" style="1" customWidth="1"/>
    <col min="15482" max="15729" width="9" style="1"/>
    <col min="15730" max="15730" width="24.375" style="1" customWidth="1"/>
    <col min="15731" max="15731" width="45.875" style="1" customWidth="1"/>
    <col min="15732" max="15732" width="13.875" style="1" customWidth="1"/>
    <col min="15733" max="15736" width="14" style="1" customWidth="1"/>
    <col min="15737" max="15737" width="18.25" style="1" customWidth="1"/>
    <col min="15738" max="15985" width="9" style="1"/>
    <col min="15986" max="15986" width="24.375" style="1" customWidth="1"/>
    <col min="15987" max="15987" width="45.875" style="1" customWidth="1"/>
    <col min="15988" max="15988" width="13.875" style="1" customWidth="1"/>
    <col min="15989" max="15992" width="14" style="1" customWidth="1"/>
    <col min="15993" max="15993" width="18.25" style="1" customWidth="1"/>
    <col min="15994" max="16384" width="9" style="1"/>
  </cols>
  <sheetData>
    <row r="1" spans="1:10" ht="18.75" x14ac:dyDescent="0.25">
      <c r="A1" s="19"/>
      <c r="B1" s="20" t="s">
        <v>178</v>
      </c>
      <c r="E1" s="38"/>
    </row>
    <row r="2" spans="1:10" ht="18.75" x14ac:dyDescent="0.25">
      <c r="A2" s="19"/>
      <c r="B2" s="20" t="s">
        <v>165</v>
      </c>
      <c r="E2" s="38"/>
    </row>
    <row r="3" spans="1:10" ht="18.75" x14ac:dyDescent="0.25">
      <c r="A3" s="19"/>
      <c r="B3" s="20" t="s">
        <v>179</v>
      </c>
      <c r="E3" s="38"/>
    </row>
    <row r="4" spans="1:10" x14ac:dyDescent="0.25">
      <c r="E4" s="38"/>
    </row>
    <row r="5" spans="1:10" ht="18" customHeight="1" x14ac:dyDescent="0.25">
      <c r="B5" s="51" t="s">
        <v>159</v>
      </c>
      <c r="C5" s="51"/>
      <c r="E5" s="38"/>
    </row>
    <row r="6" spans="1:10" ht="18" customHeight="1" x14ac:dyDescent="0.25">
      <c r="B6" s="52" t="s">
        <v>165</v>
      </c>
      <c r="C6" s="52"/>
      <c r="D6" s="53"/>
      <c r="E6" s="53"/>
      <c r="F6" s="53"/>
      <c r="G6" s="53"/>
    </row>
    <row r="7" spans="1:10" ht="18" customHeight="1" x14ac:dyDescent="0.25">
      <c r="B7" s="52" t="s">
        <v>160</v>
      </c>
      <c r="C7" s="52"/>
      <c r="E7" s="38"/>
    </row>
    <row r="8" spans="1:10" ht="18" customHeight="1" x14ac:dyDescent="0.25">
      <c r="B8" s="52"/>
      <c r="C8" s="52"/>
      <c r="E8" s="38"/>
    </row>
    <row r="9" spans="1:10" ht="36" customHeight="1" x14ac:dyDescent="0.25">
      <c r="A9" s="2"/>
      <c r="B9" s="3"/>
      <c r="E9" s="38"/>
    </row>
    <row r="10" spans="1:10" ht="18" customHeight="1" x14ac:dyDescent="0.25">
      <c r="A10" s="55" t="s">
        <v>11</v>
      </c>
      <c r="B10" s="55"/>
      <c r="C10" s="55"/>
      <c r="D10" s="53"/>
      <c r="E10" s="53"/>
      <c r="F10" s="53"/>
      <c r="G10" s="53"/>
    </row>
    <row r="11" spans="1:10" ht="78" customHeight="1" x14ac:dyDescent="0.25">
      <c r="A11" s="54" t="s">
        <v>153</v>
      </c>
      <c r="B11" s="54"/>
      <c r="C11" s="54"/>
      <c r="D11" s="53"/>
      <c r="E11" s="53"/>
      <c r="F11" s="53"/>
      <c r="G11" s="53"/>
    </row>
    <row r="12" spans="1:10" ht="9.75" customHeight="1" x14ac:dyDescent="0.25">
      <c r="A12" s="4"/>
      <c r="B12" s="3"/>
      <c r="E12" s="38"/>
    </row>
    <row r="13" spans="1:10" s="6" customFormat="1" ht="40.5" customHeight="1" x14ac:dyDescent="0.25">
      <c r="A13" s="5" t="s">
        <v>0</v>
      </c>
      <c r="B13" s="5" t="s">
        <v>1</v>
      </c>
      <c r="C13" s="22" t="s">
        <v>22</v>
      </c>
      <c r="D13" s="25" t="s">
        <v>170</v>
      </c>
      <c r="E13" s="39" t="s">
        <v>167</v>
      </c>
      <c r="F13" s="39" t="s">
        <v>173</v>
      </c>
      <c r="G13" s="46" t="s">
        <v>167</v>
      </c>
      <c r="H13" s="37"/>
      <c r="I13" s="28"/>
      <c r="J13" s="28"/>
    </row>
    <row r="14" spans="1:10" s="10" customFormat="1" ht="12.75" x14ac:dyDescent="0.25">
      <c r="A14" s="12">
        <v>1</v>
      </c>
      <c r="B14" s="12">
        <v>2</v>
      </c>
      <c r="C14" s="12">
        <v>3</v>
      </c>
      <c r="D14" s="26"/>
      <c r="E14" s="41">
        <v>3</v>
      </c>
      <c r="F14" s="41"/>
      <c r="G14" s="41">
        <v>3</v>
      </c>
      <c r="H14" s="29"/>
      <c r="I14" s="29"/>
      <c r="J14" s="29"/>
    </row>
    <row r="15" spans="1:10" s="11" customFormat="1" x14ac:dyDescent="0.25">
      <c r="A15" s="7" t="s">
        <v>2</v>
      </c>
      <c r="B15" s="7" t="s">
        <v>3</v>
      </c>
      <c r="C15" s="34">
        <f>C16+C19+C21+C26+C28+C31+C34+C36+C39+C41</f>
        <v>49030.391300000003</v>
      </c>
      <c r="D15" s="34">
        <f>D16+D19+D21+D26+D28+D31+D34+D36+D39+D41</f>
        <v>-4993.2</v>
      </c>
      <c r="E15" s="32">
        <f>D15+C15</f>
        <v>44037.191300000006</v>
      </c>
      <c r="F15" s="34">
        <f>F16+F19+F21+F26+F28+F31+F34+F36+F39+F41</f>
        <v>-965.61699999999996</v>
      </c>
      <c r="G15" s="47">
        <f>F15+E15</f>
        <v>43071.574300000007</v>
      </c>
      <c r="H15" s="30"/>
      <c r="I15" s="30"/>
      <c r="J15" s="30"/>
    </row>
    <row r="16" spans="1:10" s="11" customFormat="1" x14ac:dyDescent="0.25">
      <c r="A16" s="13" t="s">
        <v>23</v>
      </c>
      <c r="B16" s="13" t="s">
        <v>24</v>
      </c>
      <c r="C16" s="35">
        <f>C17+C18</f>
        <v>10987.4</v>
      </c>
      <c r="D16" s="35">
        <f>D17+D18</f>
        <v>98.8</v>
      </c>
      <c r="E16" s="33">
        <f t="shared" ref="E16:E79" si="0">D16+C16</f>
        <v>11086.199999999999</v>
      </c>
      <c r="F16" s="35">
        <f>F17+F18</f>
        <v>535.9</v>
      </c>
      <c r="G16" s="48">
        <f t="shared" ref="G16:G69" si="1">F16+E16</f>
        <v>11622.099999999999</v>
      </c>
      <c r="H16" s="30"/>
      <c r="I16" s="30"/>
      <c r="J16" s="30"/>
    </row>
    <row r="17" spans="1:10" s="11" customFormat="1" hidden="1" x14ac:dyDescent="0.25">
      <c r="A17" s="13" t="s">
        <v>26</v>
      </c>
      <c r="B17" s="13" t="s">
        <v>25</v>
      </c>
      <c r="C17" s="35"/>
      <c r="D17" s="33"/>
      <c r="E17" s="33">
        <f t="shared" si="0"/>
        <v>0</v>
      </c>
      <c r="F17" s="33"/>
      <c r="G17" s="48">
        <f t="shared" si="1"/>
        <v>0</v>
      </c>
      <c r="H17" s="30"/>
      <c r="I17" s="30"/>
      <c r="J17" s="30"/>
    </row>
    <row r="18" spans="1:10" s="11" customFormat="1" x14ac:dyDescent="0.25">
      <c r="A18" s="13" t="s">
        <v>28</v>
      </c>
      <c r="B18" s="13" t="s">
        <v>27</v>
      </c>
      <c r="C18" s="35">
        <v>10987.4</v>
      </c>
      <c r="D18" s="33">
        <v>98.8</v>
      </c>
      <c r="E18" s="33">
        <f t="shared" si="0"/>
        <v>11086.199999999999</v>
      </c>
      <c r="F18" s="42">
        <v>535.9</v>
      </c>
      <c r="G18" s="48">
        <f t="shared" si="1"/>
        <v>11622.099999999999</v>
      </c>
      <c r="H18" s="30"/>
      <c r="I18" s="30"/>
      <c r="J18" s="30"/>
    </row>
    <row r="19" spans="1:10" s="11" customFormat="1" ht="47.25" x14ac:dyDescent="0.25">
      <c r="A19" s="13" t="s">
        <v>30</v>
      </c>
      <c r="B19" s="13" t="s">
        <v>29</v>
      </c>
      <c r="C19" s="35">
        <f>C20</f>
        <v>3709.41</v>
      </c>
      <c r="D19" s="35">
        <f>D20</f>
        <v>0</v>
      </c>
      <c r="E19" s="33">
        <f t="shared" si="0"/>
        <v>3709.41</v>
      </c>
      <c r="F19" s="35">
        <f>F20</f>
        <v>501.59</v>
      </c>
      <c r="G19" s="48">
        <f t="shared" si="1"/>
        <v>4211</v>
      </c>
      <c r="H19" s="30"/>
      <c r="I19" s="30"/>
      <c r="J19" s="30"/>
    </row>
    <row r="20" spans="1:10" s="11" customFormat="1" ht="34.5" customHeight="1" x14ac:dyDescent="0.25">
      <c r="A20" s="13" t="s">
        <v>32</v>
      </c>
      <c r="B20" s="13" t="s">
        <v>31</v>
      </c>
      <c r="C20" s="35">
        <v>3709.41</v>
      </c>
      <c r="D20" s="33"/>
      <c r="E20" s="33">
        <f t="shared" si="0"/>
        <v>3709.41</v>
      </c>
      <c r="F20" s="42">
        <v>501.59</v>
      </c>
      <c r="G20" s="48">
        <f t="shared" si="1"/>
        <v>4211</v>
      </c>
      <c r="H20" s="30"/>
      <c r="I20" s="30"/>
      <c r="J20" s="30"/>
    </row>
    <row r="21" spans="1:10" s="11" customFormat="1" x14ac:dyDescent="0.25">
      <c r="A21" s="13" t="s">
        <v>34</v>
      </c>
      <c r="B21" s="13" t="s">
        <v>33</v>
      </c>
      <c r="C21" s="35">
        <f>C22+C24+C25+C23</f>
        <v>27632.060999999998</v>
      </c>
      <c r="D21" s="35">
        <f>D22+D24+D25+D23</f>
        <v>-5755.6840000000002</v>
      </c>
      <c r="E21" s="33">
        <f t="shared" si="0"/>
        <v>21876.376999999997</v>
      </c>
      <c r="F21" s="35">
        <f>F22+F24+F25+F23</f>
        <v>-1227.79</v>
      </c>
      <c r="G21" s="48">
        <f t="shared" si="1"/>
        <v>20648.586999999996</v>
      </c>
      <c r="H21" s="30"/>
      <c r="I21" s="30"/>
      <c r="J21" s="30"/>
    </row>
    <row r="22" spans="1:10" s="11" customFormat="1" ht="31.5" x14ac:dyDescent="0.25">
      <c r="A22" s="13" t="s">
        <v>36</v>
      </c>
      <c r="B22" s="13" t="s">
        <v>35</v>
      </c>
      <c r="C22" s="35">
        <v>26570.67</v>
      </c>
      <c r="D22" s="33">
        <v>-5721.0140000000001</v>
      </c>
      <c r="E22" s="33">
        <f t="shared" si="0"/>
        <v>20849.655999999999</v>
      </c>
      <c r="F22" s="42">
        <v>-712.65599999999995</v>
      </c>
      <c r="G22" s="48">
        <f t="shared" si="1"/>
        <v>20137</v>
      </c>
      <c r="H22" s="30"/>
      <c r="I22" s="30"/>
      <c r="J22" s="30"/>
    </row>
    <row r="23" spans="1:10" s="24" customFormat="1" x14ac:dyDescent="0.25">
      <c r="A23" s="13" t="s">
        <v>168</v>
      </c>
      <c r="B23" s="13" t="s">
        <v>169</v>
      </c>
      <c r="C23" s="35">
        <v>18.190999999999999</v>
      </c>
      <c r="D23" s="33">
        <v>0</v>
      </c>
      <c r="E23" s="33">
        <f t="shared" si="0"/>
        <v>18.190999999999999</v>
      </c>
      <c r="F23" s="42"/>
      <c r="G23" s="48">
        <f t="shared" si="1"/>
        <v>18.190999999999999</v>
      </c>
      <c r="H23" s="30"/>
      <c r="I23" s="30"/>
      <c r="J23" s="30"/>
    </row>
    <row r="24" spans="1:10" s="11" customFormat="1" x14ac:dyDescent="0.25">
      <c r="A24" s="13" t="s">
        <v>82</v>
      </c>
      <c r="B24" s="13" t="s">
        <v>81</v>
      </c>
      <c r="C24" s="35">
        <v>428.2</v>
      </c>
      <c r="D24" s="33">
        <v>51.33</v>
      </c>
      <c r="E24" s="33">
        <f t="shared" si="0"/>
        <v>479.53</v>
      </c>
      <c r="F24" s="42">
        <v>-160.53399999999999</v>
      </c>
      <c r="G24" s="48">
        <f t="shared" si="1"/>
        <v>318.99599999999998</v>
      </c>
      <c r="H24" s="30"/>
      <c r="I24" s="30"/>
      <c r="J24" s="30"/>
    </row>
    <row r="25" spans="1:10" s="11" customFormat="1" ht="31.5" x14ac:dyDescent="0.25">
      <c r="A25" s="13" t="s">
        <v>83</v>
      </c>
      <c r="B25" s="13" t="s">
        <v>84</v>
      </c>
      <c r="C25" s="35">
        <v>615</v>
      </c>
      <c r="D25" s="33">
        <v>-86</v>
      </c>
      <c r="E25" s="33">
        <f t="shared" si="0"/>
        <v>529</v>
      </c>
      <c r="F25" s="42">
        <v>-354.6</v>
      </c>
      <c r="G25" s="48">
        <f t="shared" si="1"/>
        <v>174.39999999999998</v>
      </c>
      <c r="H25" s="30"/>
      <c r="I25" s="30"/>
      <c r="J25" s="30"/>
    </row>
    <row r="26" spans="1:10" s="11" customFormat="1" x14ac:dyDescent="0.25">
      <c r="A26" s="13" t="s">
        <v>38</v>
      </c>
      <c r="B26" s="13" t="s">
        <v>37</v>
      </c>
      <c r="C26" s="35">
        <f>C27</f>
        <v>652</v>
      </c>
      <c r="D26" s="35">
        <f>D27</f>
        <v>-7</v>
      </c>
      <c r="E26" s="33">
        <f t="shared" si="0"/>
        <v>645</v>
      </c>
      <c r="F26" s="35">
        <f>F27</f>
        <v>0</v>
      </c>
      <c r="G26" s="48">
        <f t="shared" si="1"/>
        <v>645</v>
      </c>
      <c r="H26" s="30"/>
      <c r="I26" s="30"/>
      <c r="J26" s="30"/>
    </row>
    <row r="27" spans="1:10" s="11" customFormat="1" x14ac:dyDescent="0.25">
      <c r="A27" s="13" t="s">
        <v>40</v>
      </c>
      <c r="B27" s="13" t="s">
        <v>39</v>
      </c>
      <c r="C27" s="35">
        <v>652</v>
      </c>
      <c r="D27" s="33">
        <v>-7</v>
      </c>
      <c r="E27" s="33">
        <f t="shared" si="0"/>
        <v>645</v>
      </c>
      <c r="F27" s="42"/>
      <c r="G27" s="48">
        <f t="shared" si="1"/>
        <v>645</v>
      </c>
      <c r="H27" s="30"/>
      <c r="I27" s="30"/>
      <c r="J27" s="30"/>
    </row>
    <row r="28" spans="1:10" s="11" customFormat="1" x14ac:dyDescent="0.25">
      <c r="A28" s="13" t="s">
        <v>42</v>
      </c>
      <c r="B28" s="13" t="s">
        <v>41</v>
      </c>
      <c r="C28" s="35">
        <f>C29+C30</f>
        <v>441</v>
      </c>
      <c r="D28" s="35">
        <f>D29+D30</f>
        <v>-36</v>
      </c>
      <c r="E28" s="33">
        <f t="shared" si="0"/>
        <v>405</v>
      </c>
      <c r="F28" s="35">
        <f>F29+F30</f>
        <v>0</v>
      </c>
      <c r="G28" s="48">
        <f t="shared" si="1"/>
        <v>405</v>
      </c>
      <c r="H28" s="30"/>
      <c r="I28" s="30"/>
      <c r="J28" s="30"/>
    </row>
    <row r="29" spans="1:10" s="11" customFormat="1" ht="33" customHeight="1" x14ac:dyDescent="0.25">
      <c r="A29" s="13" t="s">
        <v>85</v>
      </c>
      <c r="B29" s="13" t="s">
        <v>86</v>
      </c>
      <c r="C29" s="35">
        <v>441</v>
      </c>
      <c r="D29" s="33">
        <v>-36</v>
      </c>
      <c r="E29" s="33">
        <f t="shared" si="0"/>
        <v>405</v>
      </c>
      <c r="F29" s="42"/>
      <c r="G29" s="48">
        <f t="shared" si="1"/>
        <v>405</v>
      </c>
      <c r="H29" s="30"/>
      <c r="I29" s="30"/>
      <c r="J29" s="30"/>
    </row>
    <row r="30" spans="1:10" s="11" customFormat="1" ht="49.5" customHeight="1" x14ac:dyDescent="0.25">
      <c r="A30" s="13" t="s">
        <v>43</v>
      </c>
      <c r="B30" s="13" t="s">
        <v>44</v>
      </c>
      <c r="C30" s="35">
        <v>0</v>
      </c>
      <c r="D30" s="33"/>
      <c r="E30" s="33">
        <f t="shared" si="0"/>
        <v>0</v>
      </c>
      <c r="F30" s="42"/>
      <c r="G30" s="48">
        <f t="shared" si="1"/>
        <v>0</v>
      </c>
      <c r="H30" s="30"/>
      <c r="I30" s="30"/>
      <c r="J30" s="30"/>
    </row>
    <row r="31" spans="1:10" s="11" customFormat="1" ht="47.25" x14ac:dyDescent="0.25">
      <c r="A31" s="13" t="s">
        <v>45</v>
      </c>
      <c r="B31" s="13" t="s">
        <v>46</v>
      </c>
      <c r="C31" s="35">
        <f>C32+C33</f>
        <v>1580.2</v>
      </c>
      <c r="D31" s="35">
        <f>D32+D33</f>
        <v>0</v>
      </c>
      <c r="E31" s="33">
        <f t="shared" si="0"/>
        <v>1580.2</v>
      </c>
      <c r="F31" s="35">
        <f>F32+F33</f>
        <v>-316.89999999999998</v>
      </c>
      <c r="G31" s="48">
        <f t="shared" si="1"/>
        <v>1263.3000000000002</v>
      </c>
      <c r="H31" s="30"/>
      <c r="I31" s="30"/>
      <c r="J31" s="30"/>
    </row>
    <row r="32" spans="1:10" s="11" customFormat="1" ht="97.5" customHeight="1" x14ac:dyDescent="0.25">
      <c r="A32" s="13" t="s">
        <v>47</v>
      </c>
      <c r="B32" s="13" t="s">
        <v>48</v>
      </c>
      <c r="C32" s="35">
        <v>1410.2</v>
      </c>
      <c r="D32" s="33"/>
      <c r="E32" s="33">
        <f t="shared" si="0"/>
        <v>1410.2</v>
      </c>
      <c r="F32" s="42">
        <v>-316.89999999999998</v>
      </c>
      <c r="G32" s="48">
        <f t="shared" si="1"/>
        <v>1093.3000000000002</v>
      </c>
      <c r="H32" s="30"/>
      <c r="I32" s="30"/>
      <c r="J32" s="30"/>
    </row>
    <row r="33" spans="1:10" s="11" customFormat="1" ht="94.5" x14ac:dyDescent="0.25">
      <c r="A33" s="13" t="s">
        <v>87</v>
      </c>
      <c r="B33" s="13" t="s">
        <v>88</v>
      </c>
      <c r="C33" s="35">
        <v>170</v>
      </c>
      <c r="D33" s="33"/>
      <c r="E33" s="33">
        <f t="shared" si="0"/>
        <v>170</v>
      </c>
      <c r="F33" s="42"/>
      <c r="G33" s="48">
        <f t="shared" si="1"/>
        <v>170</v>
      </c>
      <c r="H33" s="30"/>
      <c r="I33" s="30"/>
      <c r="J33" s="30"/>
    </row>
    <row r="34" spans="1:10" s="11" customFormat="1" ht="31.5" x14ac:dyDescent="0.25">
      <c r="A34" s="13" t="s">
        <v>50</v>
      </c>
      <c r="B34" s="13" t="s">
        <v>49</v>
      </c>
      <c r="C34" s="35">
        <f>C35</f>
        <v>24.4</v>
      </c>
      <c r="D34" s="35">
        <f>D35</f>
        <v>31.294</v>
      </c>
      <c r="E34" s="33">
        <f t="shared" si="0"/>
        <v>55.694000000000003</v>
      </c>
      <c r="F34" s="35">
        <f>F35</f>
        <v>0.35</v>
      </c>
      <c r="G34" s="48">
        <f t="shared" si="1"/>
        <v>56.044000000000004</v>
      </c>
      <c r="H34" s="30"/>
      <c r="I34" s="30"/>
      <c r="J34" s="30"/>
    </row>
    <row r="35" spans="1:10" s="11" customFormat="1" ht="21.75" customHeight="1" x14ac:dyDescent="0.25">
      <c r="A35" s="13" t="s">
        <v>51</v>
      </c>
      <c r="B35" s="13" t="s">
        <v>52</v>
      </c>
      <c r="C35" s="35">
        <v>24.4</v>
      </c>
      <c r="D35" s="33">
        <v>31.294</v>
      </c>
      <c r="E35" s="33">
        <f t="shared" si="0"/>
        <v>55.694000000000003</v>
      </c>
      <c r="F35" s="42">
        <v>0.35</v>
      </c>
      <c r="G35" s="48">
        <f t="shared" si="1"/>
        <v>56.044000000000004</v>
      </c>
      <c r="H35" s="30"/>
      <c r="I35" s="30"/>
      <c r="J35" s="30"/>
    </row>
    <row r="36" spans="1:10" s="11" customFormat="1" ht="31.5" x14ac:dyDescent="0.25">
      <c r="A36" s="13" t="s">
        <v>53</v>
      </c>
      <c r="B36" s="13" t="s">
        <v>54</v>
      </c>
      <c r="C36" s="35">
        <f>C37+C38</f>
        <v>3920.6203</v>
      </c>
      <c r="D36" s="35">
        <f>D37+D38</f>
        <v>-293</v>
      </c>
      <c r="E36" s="33">
        <f t="shared" si="0"/>
        <v>3627.6203</v>
      </c>
      <c r="F36" s="35">
        <f>F37+F38</f>
        <v>-450</v>
      </c>
      <c r="G36" s="48">
        <f t="shared" si="1"/>
        <v>3177.6203</v>
      </c>
      <c r="H36" s="30"/>
      <c r="I36" s="30"/>
      <c r="J36" s="30"/>
    </row>
    <row r="37" spans="1:10" s="11" customFormat="1" x14ac:dyDescent="0.25">
      <c r="A37" s="13" t="s">
        <v>55</v>
      </c>
      <c r="B37" s="13" t="s">
        <v>56</v>
      </c>
      <c r="C37" s="35">
        <v>3107.6203</v>
      </c>
      <c r="D37" s="33">
        <v>0</v>
      </c>
      <c r="E37" s="33">
        <f t="shared" si="0"/>
        <v>3107.6203</v>
      </c>
      <c r="F37" s="42">
        <v>-450</v>
      </c>
      <c r="G37" s="48">
        <f t="shared" si="1"/>
        <v>2657.6203</v>
      </c>
      <c r="H37" s="30"/>
      <c r="I37" s="30"/>
      <c r="J37" s="30"/>
    </row>
    <row r="38" spans="1:10" s="11" customFormat="1" x14ac:dyDescent="0.25">
      <c r="A38" s="13" t="s">
        <v>57</v>
      </c>
      <c r="B38" s="13" t="s">
        <v>58</v>
      </c>
      <c r="C38" s="35">
        <v>813</v>
      </c>
      <c r="D38" s="33">
        <v>-293</v>
      </c>
      <c r="E38" s="33">
        <f t="shared" si="0"/>
        <v>520</v>
      </c>
      <c r="F38" s="42"/>
      <c r="G38" s="48">
        <f t="shared" si="1"/>
        <v>520</v>
      </c>
      <c r="H38" s="30"/>
      <c r="I38" s="30"/>
      <c r="J38" s="30"/>
    </row>
    <row r="39" spans="1:10" s="11" customFormat="1" ht="31.5" x14ac:dyDescent="0.25">
      <c r="A39" s="13" t="s">
        <v>59</v>
      </c>
      <c r="B39" s="13" t="s">
        <v>60</v>
      </c>
      <c r="C39" s="35">
        <f>C40</f>
        <v>0</v>
      </c>
      <c r="D39" s="35">
        <f>D40</f>
        <v>826.96</v>
      </c>
      <c r="E39" s="33">
        <f t="shared" si="0"/>
        <v>826.96</v>
      </c>
      <c r="F39" s="35">
        <f>F40</f>
        <v>-0.16700000000000001</v>
      </c>
      <c r="G39" s="48">
        <f t="shared" si="1"/>
        <v>826.79300000000001</v>
      </c>
      <c r="H39" s="30"/>
      <c r="I39" s="30"/>
      <c r="J39" s="30"/>
    </row>
    <row r="40" spans="1:10" s="11" customFormat="1" ht="94.5" x14ac:dyDescent="0.25">
      <c r="A40" s="13" t="s">
        <v>62</v>
      </c>
      <c r="B40" s="13" t="s">
        <v>61</v>
      </c>
      <c r="C40" s="35">
        <v>0</v>
      </c>
      <c r="D40" s="33">
        <v>826.96</v>
      </c>
      <c r="E40" s="33">
        <f t="shared" si="0"/>
        <v>826.96</v>
      </c>
      <c r="F40" s="42">
        <v>-0.16700000000000001</v>
      </c>
      <c r="G40" s="48">
        <f t="shared" si="1"/>
        <v>826.79300000000001</v>
      </c>
      <c r="H40" s="30"/>
      <c r="I40" s="30"/>
      <c r="J40" s="30"/>
    </row>
    <row r="41" spans="1:10" s="11" customFormat="1" x14ac:dyDescent="0.25">
      <c r="A41" s="13" t="s">
        <v>64</v>
      </c>
      <c r="B41" s="13" t="s">
        <v>63</v>
      </c>
      <c r="C41" s="35">
        <f>C42</f>
        <v>83.3</v>
      </c>
      <c r="D41" s="35">
        <f>D42</f>
        <v>141.43</v>
      </c>
      <c r="E41" s="33">
        <f t="shared" si="0"/>
        <v>224.73000000000002</v>
      </c>
      <c r="F41" s="35">
        <f>F42</f>
        <v>-8.6</v>
      </c>
      <c r="G41" s="48">
        <f t="shared" si="1"/>
        <v>216.13000000000002</v>
      </c>
      <c r="H41" s="30"/>
      <c r="I41" s="30"/>
      <c r="J41" s="30"/>
    </row>
    <row r="42" spans="1:10" s="11" customFormat="1" ht="47.25" x14ac:dyDescent="0.25">
      <c r="A42" s="13" t="s">
        <v>66</v>
      </c>
      <c r="B42" s="13" t="s">
        <v>65</v>
      </c>
      <c r="C42" s="35">
        <v>83.3</v>
      </c>
      <c r="D42" s="33">
        <v>141.43</v>
      </c>
      <c r="E42" s="33">
        <f t="shared" si="0"/>
        <v>224.73000000000002</v>
      </c>
      <c r="F42" s="42">
        <v>-8.6</v>
      </c>
      <c r="G42" s="48">
        <f t="shared" si="1"/>
        <v>216.13000000000002</v>
      </c>
      <c r="H42" s="30"/>
      <c r="I42" s="30"/>
      <c r="J42" s="30"/>
    </row>
    <row r="43" spans="1:10" s="11" customFormat="1" x14ac:dyDescent="0.25">
      <c r="A43" s="7" t="s">
        <v>4</v>
      </c>
      <c r="B43" s="7" t="s">
        <v>5</v>
      </c>
      <c r="C43" s="34">
        <f>C44+C52+C74+C93+C101</f>
        <v>112999.79</v>
      </c>
      <c r="D43" s="34">
        <f>D44+D52+D74+D93+D101</f>
        <v>19575.626609999999</v>
      </c>
      <c r="E43" s="32">
        <f t="shared" si="0"/>
        <v>132575.41660999999</v>
      </c>
      <c r="F43" s="34">
        <f>F44+F52+F74+F93+F101</f>
        <v>3024.4999999999995</v>
      </c>
      <c r="G43" s="47">
        <f t="shared" si="1"/>
        <v>135599.91660999999</v>
      </c>
      <c r="H43" s="30"/>
      <c r="I43" s="30"/>
      <c r="J43" s="30"/>
    </row>
    <row r="44" spans="1:10" s="11" customFormat="1" ht="47.25" x14ac:dyDescent="0.25">
      <c r="A44" s="7" t="s">
        <v>6</v>
      </c>
      <c r="B44" s="7" t="s">
        <v>7</v>
      </c>
      <c r="C44" s="34">
        <f>C46</f>
        <v>32042</v>
      </c>
      <c r="D44" s="34">
        <f>D46</f>
        <v>0</v>
      </c>
      <c r="E44" s="32">
        <f t="shared" si="0"/>
        <v>32042</v>
      </c>
      <c r="F44" s="34">
        <f>F45</f>
        <v>5933.7</v>
      </c>
      <c r="G44" s="47">
        <f t="shared" si="1"/>
        <v>37975.699999999997</v>
      </c>
      <c r="H44" s="30"/>
      <c r="I44" s="30"/>
      <c r="J44" s="30"/>
    </row>
    <row r="45" spans="1:10" s="11" customFormat="1" ht="31.5" x14ac:dyDescent="0.25">
      <c r="A45" s="7" t="s">
        <v>13</v>
      </c>
      <c r="B45" s="7" t="s">
        <v>12</v>
      </c>
      <c r="C45" s="34">
        <f>C47</f>
        <v>32042</v>
      </c>
      <c r="D45" s="34">
        <f>D47</f>
        <v>0</v>
      </c>
      <c r="E45" s="32">
        <f t="shared" si="0"/>
        <v>32042</v>
      </c>
      <c r="F45" s="34">
        <f>F46+F48+F50</f>
        <v>5933.7</v>
      </c>
      <c r="G45" s="47">
        <f t="shared" si="1"/>
        <v>37975.699999999997</v>
      </c>
      <c r="H45" s="30"/>
      <c r="I45" s="30"/>
      <c r="J45" s="30"/>
    </row>
    <row r="46" spans="1:10" s="11" customFormat="1" ht="23.25" customHeight="1" x14ac:dyDescent="0.25">
      <c r="A46" s="13" t="s">
        <v>14</v>
      </c>
      <c r="B46" s="13" t="s">
        <v>8</v>
      </c>
      <c r="C46" s="35">
        <f t="shared" ref="C46" si="2">C47</f>
        <v>32042</v>
      </c>
      <c r="D46" s="33"/>
      <c r="E46" s="33">
        <f t="shared" si="0"/>
        <v>32042</v>
      </c>
      <c r="F46" s="42"/>
      <c r="G46" s="48">
        <f t="shared" si="1"/>
        <v>32042</v>
      </c>
      <c r="H46" s="30"/>
      <c r="I46" s="30"/>
      <c r="J46" s="30"/>
    </row>
    <row r="47" spans="1:10" s="11" customFormat="1" ht="33.75" customHeight="1" x14ac:dyDescent="0.25">
      <c r="A47" s="13" t="s">
        <v>89</v>
      </c>
      <c r="B47" s="13" t="s">
        <v>90</v>
      </c>
      <c r="C47" s="35">
        <v>32042</v>
      </c>
      <c r="D47" s="33"/>
      <c r="E47" s="33">
        <f t="shared" si="0"/>
        <v>32042</v>
      </c>
      <c r="F47" s="42"/>
      <c r="G47" s="48">
        <f t="shared" si="1"/>
        <v>32042</v>
      </c>
      <c r="H47" s="30"/>
      <c r="I47" s="30"/>
      <c r="J47" s="30"/>
    </row>
    <row r="48" spans="1:10" s="11" customFormat="1" ht="34.5" customHeight="1" x14ac:dyDescent="0.25">
      <c r="A48" s="14" t="s">
        <v>72</v>
      </c>
      <c r="B48" s="44" t="s">
        <v>75</v>
      </c>
      <c r="C48" s="35"/>
      <c r="D48" s="33"/>
      <c r="E48" s="33">
        <f t="shared" si="0"/>
        <v>0</v>
      </c>
      <c r="F48" s="33">
        <f>F49</f>
        <v>5260.4</v>
      </c>
      <c r="G48" s="48">
        <f t="shared" si="1"/>
        <v>5260.4</v>
      </c>
      <c r="H48" s="30"/>
      <c r="I48" s="30"/>
      <c r="J48" s="30"/>
    </row>
    <row r="49" spans="1:10" s="11" customFormat="1" ht="39.75" customHeight="1" x14ac:dyDescent="0.25">
      <c r="A49" s="14" t="s">
        <v>73</v>
      </c>
      <c r="B49" s="15" t="s">
        <v>74</v>
      </c>
      <c r="C49" s="35"/>
      <c r="D49" s="33"/>
      <c r="E49" s="33">
        <f t="shared" si="0"/>
        <v>0</v>
      </c>
      <c r="F49" s="42">
        <v>5260.4</v>
      </c>
      <c r="G49" s="48">
        <f t="shared" si="1"/>
        <v>5260.4</v>
      </c>
      <c r="H49" s="30"/>
      <c r="I49" s="30"/>
      <c r="J49" s="30"/>
    </row>
    <row r="50" spans="1:10" s="11" customFormat="1" ht="40.5" customHeight="1" x14ac:dyDescent="0.25">
      <c r="A50" s="13" t="s">
        <v>17</v>
      </c>
      <c r="B50" s="7" t="s">
        <v>174</v>
      </c>
      <c r="C50" s="35">
        <f t="shared" ref="C50" si="3">C51</f>
        <v>0</v>
      </c>
      <c r="D50" s="33"/>
      <c r="E50" s="33">
        <f t="shared" si="0"/>
        <v>0</v>
      </c>
      <c r="F50" s="33">
        <f>F51</f>
        <v>673.3</v>
      </c>
      <c r="G50" s="48">
        <f t="shared" si="1"/>
        <v>673.3</v>
      </c>
      <c r="H50" s="30"/>
      <c r="I50" s="30"/>
      <c r="J50" s="30"/>
    </row>
    <row r="51" spans="1:10" s="11" customFormat="1" ht="49.5" customHeight="1" x14ac:dyDescent="0.25">
      <c r="A51" s="13" t="s">
        <v>16</v>
      </c>
      <c r="B51" s="13" t="s">
        <v>175</v>
      </c>
      <c r="C51" s="35"/>
      <c r="D51" s="33"/>
      <c r="E51" s="33">
        <f t="shared" si="0"/>
        <v>0</v>
      </c>
      <c r="F51" s="42">
        <v>673.3</v>
      </c>
      <c r="G51" s="48">
        <f t="shared" si="1"/>
        <v>673.3</v>
      </c>
      <c r="H51" s="30"/>
      <c r="I51" s="30"/>
      <c r="J51" s="30"/>
    </row>
    <row r="52" spans="1:10" s="11" customFormat="1" ht="31.5" customHeight="1" x14ac:dyDescent="0.25">
      <c r="A52" s="7" t="s">
        <v>15</v>
      </c>
      <c r="B52" s="7" t="s">
        <v>10</v>
      </c>
      <c r="C52" s="34">
        <f>C60+C62+C64+C66+C68+C70</f>
        <v>59114.96</v>
      </c>
      <c r="D52" s="34">
        <f>D60+D62+D64+D66+D68+D70</f>
        <v>8958.0566099999996</v>
      </c>
      <c r="E52" s="33">
        <f t="shared" si="0"/>
        <v>68073.016609999991</v>
      </c>
      <c r="F52" s="34">
        <f>F60+F62+F64+F66+F68+F70</f>
        <v>-1743.3</v>
      </c>
      <c r="G52" s="48">
        <f t="shared" si="1"/>
        <v>66329.716609999989</v>
      </c>
      <c r="H52" s="30"/>
      <c r="I52" s="30"/>
      <c r="J52" s="30"/>
    </row>
    <row r="53" spans="1:10" s="11" customFormat="1" ht="49.9" hidden="1" customHeight="1" x14ac:dyDescent="0.25">
      <c r="A53" s="13" t="s">
        <v>79</v>
      </c>
      <c r="B53" s="13" t="s">
        <v>67</v>
      </c>
      <c r="C53" s="35">
        <f>C54+C55</f>
        <v>0</v>
      </c>
      <c r="D53" s="33"/>
      <c r="E53" s="33">
        <f t="shared" si="0"/>
        <v>0</v>
      </c>
      <c r="F53" s="33"/>
      <c r="G53" s="48">
        <f t="shared" si="1"/>
        <v>0</v>
      </c>
      <c r="H53" s="30"/>
      <c r="I53" s="30"/>
      <c r="J53" s="30"/>
    </row>
    <row r="54" spans="1:10" s="11" customFormat="1" ht="66" hidden="1" customHeight="1" x14ac:dyDescent="0.25">
      <c r="A54" s="13" t="s">
        <v>69</v>
      </c>
      <c r="B54" s="13" t="s">
        <v>68</v>
      </c>
      <c r="C54" s="35"/>
      <c r="D54" s="33"/>
      <c r="E54" s="33">
        <f t="shared" si="0"/>
        <v>0</v>
      </c>
      <c r="F54" s="33"/>
      <c r="G54" s="48">
        <f t="shared" si="1"/>
        <v>0</v>
      </c>
      <c r="H54" s="30"/>
      <c r="I54" s="30"/>
      <c r="J54" s="30"/>
    </row>
    <row r="55" spans="1:10" s="11" customFormat="1" ht="66" hidden="1" customHeight="1" x14ac:dyDescent="0.25">
      <c r="A55" s="13" t="s">
        <v>71</v>
      </c>
      <c r="B55" s="13" t="s">
        <v>68</v>
      </c>
      <c r="C55" s="35"/>
      <c r="D55" s="33"/>
      <c r="E55" s="33">
        <f t="shared" si="0"/>
        <v>0</v>
      </c>
      <c r="F55" s="33"/>
      <c r="G55" s="48">
        <f t="shared" si="1"/>
        <v>0</v>
      </c>
      <c r="H55" s="30"/>
      <c r="I55" s="30"/>
      <c r="J55" s="30"/>
    </row>
    <row r="56" spans="1:10" s="11" customFormat="1" ht="47.25" hidden="1" x14ac:dyDescent="0.25">
      <c r="A56" s="13" t="s">
        <v>78</v>
      </c>
      <c r="B56" s="13" t="s">
        <v>76</v>
      </c>
      <c r="C56" s="35">
        <f>C57</f>
        <v>0</v>
      </c>
      <c r="D56" s="33"/>
      <c r="E56" s="33">
        <f t="shared" si="0"/>
        <v>0</v>
      </c>
      <c r="F56" s="33"/>
      <c r="G56" s="48">
        <f t="shared" si="1"/>
        <v>0</v>
      </c>
      <c r="H56" s="30"/>
      <c r="I56" s="30"/>
      <c r="J56" s="30"/>
    </row>
    <row r="57" spans="1:10" s="11" customFormat="1" ht="47.25" hidden="1" x14ac:dyDescent="0.25">
      <c r="A57" s="13" t="s">
        <v>80</v>
      </c>
      <c r="B57" s="13" t="s">
        <v>77</v>
      </c>
      <c r="C57" s="35"/>
      <c r="D57" s="33"/>
      <c r="E57" s="33">
        <f t="shared" si="0"/>
        <v>0</v>
      </c>
      <c r="F57" s="33"/>
      <c r="G57" s="48">
        <f t="shared" si="1"/>
        <v>0</v>
      </c>
      <c r="H57" s="30"/>
      <c r="I57" s="30"/>
      <c r="J57" s="30"/>
    </row>
    <row r="58" spans="1:10" s="11" customFormat="1" ht="31.5" hidden="1" x14ac:dyDescent="0.25">
      <c r="A58" s="13" t="s">
        <v>18</v>
      </c>
      <c r="B58" s="13" t="s">
        <v>19</v>
      </c>
      <c r="C58" s="35">
        <f t="shared" ref="C58" si="4">C59</f>
        <v>0</v>
      </c>
      <c r="D58" s="33"/>
      <c r="E58" s="33">
        <f t="shared" si="0"/>
        <v>0</v>
      </c>
      <c r="F58" s="33"/>
      <c r="G58" s="48">
        <f t="shared" si="1"/>
        <v>0</v>
      </c>
      <c r="H58" s="30"/>
      <c r="I58" s="30"/>
      <c r="J58" s="30"/>
    </row>
    <row r="59" spans="1:10" s="11" customFormat="1" ht="47.25" hidden="1" x14ac:dyDescent="0.25">
      <c r="A59" s="13" t="s">
        <v>21</v>
      </c>
      <c r="B59" s="13" t="s">
        <v>20</v>
      </c>
      <c r="C59" s="35"/>
      <c r="D59" s="33"/>
      <c r="E59" s="33">
        <f t="shared" si="0"/>
        <v>0</v>
      </c>
      <c r="F59" s="33"/>
      <c r="G59" s="48">
        <f t="shared" si="1"/>
        <v>0</v>
      </c>
      <c r="H59" s="30"/>
      <c r="I59" s="30"/>
      <c r="J59" s="30"/>
    </row>
    <row r="60" spans="1:10" s="11" customFormat="1" ht="53.25" customHeight="1" x14ac:dyDescent="0.25">
      <c r="A60" s="13" t="s">
        <v>113</v>
      </c>
      <c r="B60" s="16" t="s">
        <v>91</v>
      </c>
      <c r="C60" s="35">
        <f t="shared" ref="C60:F64" si="5">C61</f>
        <v>19490.900000000001</v>
      </c>
      <c r="D60" s="35">
        <f t="shared" si="5"/>
        <v>0</v>
      </c>
      <c r="E60" s="33">
        <f t="shared" si="0"/>
        <v>19490.900000000001</v>
      </c>
      <c r="F60" s="35">
        <f t="shared" si="5"/>
        <v>0</v>
      </c>
      <c r="G60" s="48">
        <f t="shared" si="1"/>
        <v>19490.900000000001</v>
      </c>
      <c r="H60" s="30"/>
      <c r="I60" s="30"/>
      <c r="J60" s="30"/>
    </row>
    <row r="61" spans="1:10" s="11" customFormat="1" ht="99.75" customHeight="1" x14ac:dyDescent="0.25">
      <c r="A61" s="13" t="s">
        <v>114</v>
      </c>
      <c r="B61" s="16" t="s">
        <v>92</v>
      </c>
      <c r="C61" s="35">
        <v>19490.900000000001</v>
      </c>
      <c r="D61" s="33">
        <v>0</v>
      </c>
      <c r="E61" s="33">
        <f t="shared" si="0"/>
        <v>19490.900000000001</v>
      </c>
      <c r="F61" s="42"/>
      <c r="G61" s="48">
        <f t="shared" si="1"/>
        <v>19490.900000000001</v>
      </c>
      <c r="H61" s="30"/>
      <c r="I61" s="30"/>
      <c r="J61" s="30"/>
    </row>
    <row r="62" spans="1:10" s="11" customFormat="1" ht="105" hidden="1" x14ac:dyDescent="0.25">
      <c r="A62" s="13" t="s">
        <v>144</v>
      </c>
      <c r="B62" s="17" t="s">
        <v>146</v>
      </c>
      <c r="C62" s="35">
        <f t="shared" si="5"/>
        <v>0</v>
      </c>
      <c r="D62" s="33"/>
      <c r="E62" s="33">
        <f t="shared" si="0"/>
        <v>0</v>
      </c>
      <c r="F62" s="33"/>
      <c r="G62" s="48">
        <f t="shared" si="1"/>
        <v>0</v>
      </c>
      <c r="H62" s="30"/>
      <c r="I62" s="30"/>
      <c r="J62" s="30"/>
    </row>
    <row r="63" spans="1:10" s="11" customFormat="1" ht="105" hidden="1" x14ac:dyDescent="0.25">
      <c r="A63" s="13" t="s">
        <v>145</v>
      </c>
      <c r="B63" s="17" t="s">
        <v>147</v>
      </c>
      <c r="C63" s="35">
        <v>0</v>
      </c>
      <c r="D63" s="33"/>
      <c r="E63" s="33">
        <f t="shared" si="0"/>
        <v>0</v>
      </c>
      <c r="F63" s="33"/>
      <c r="G63" s="48">
        <f t="shared" si="1"/>
        <v>0</v>
      </c>
      <c r="H63" s="30"/>
      <c r="I63" s="30"/>
      <c r="J63" s="30"/>
    </row>
    <row r="64" spans="1:10" s="11" customFormat="1" ht="90" hidden="1" x14ac:dyDescent="0.25">
      <c r="A64" s="13" t="s">
        <v>149</v>
      </c>
      <c r="B64" s="18" t="s">
        <v>148</v>
      </c>
      <c r="C64" s="35">
        <f t="shared" si="5"/>
        <v>0</v>
      </c>
      <c r="D64" s="33"/>
      <c r="E64" s="33">
        <f t="shared" si="0"/>
        <v>0</v>
      </c>
      <c r="F64" s="33"/>
      <c r="G64" s="48">
        <f t="shared" si="1"/>
        <v>0</v>
      </c>
      <c r="H64" s="30"/>
      <c r="I64" s="30"/>
      <c r="J64" s="30"/>
    </row>
    <row r="65" spans="1:10" s="11" customFormat="1" ht="90" hidden="1" x14ac:dyDescent="0.25">
      <c r="A65" s="13" t="s">
        <v>150</v>
      </c>
      <c r="B65" s="18" t="s">
        <v>151</v>
      </c>
      <c r="C65" s="35">
        <v>0</v>
      </c>
      <c r="D65" s="33"/>
      <c r="E65" s="33">
        <f t="shared" si="0"/>
        <v>0</v>
      </c>
      <c r="F65" s="33"/>
      <c r="G65" s="48">
        <f t="shared" si="1"/>
        <v>0</v>
      </c>
      <c r="H65" s="30"/>
      <c r="I65" s="30"/>
      <c r="J65" s="30"/>
    </row>
    <row r="66" spans="1:10" s="11" customFormat="1" ht="31.5" hidden="1" x14ac:dyDescent="0.25">
      <c r="A66" s="13" t="s">
        <v>115</v>
      </c>
      <c r="B66" s="13" t="s">
        <v>93</v>
      </c>
      <c r="C66" s="35">
        <f>C67</f>
        <v>0</v>
      </c>
      <c r="D66" s="33"/>
      <c r="E66" s="33">
        <f t="shared" si="0"/>
        <v>0</v>
      </c>
      <c r="F66" s="33"/>
      <c r="G66" s="48">
        <f t="shared" si="1"/>
        <v>0</v>
      </c>
      <c r="H66" s="30"/>
      <c r="I66" s="30"/>
      <c r="J66" s="30"/>
    </row>
    <row r="67" spans="1:10" s="11" customFormat="1" ht="31.5" hidden="1" x14ac:dyDescent="0.25">
      <c r="A67" s="13" t="s">
        <v>116</v>
      </c>
      <c r="B67" s="13" t="s">
        <v>94</v>
      </c>
      <c r="C67" s="35">
        <v>0</v>
      </c>
      <c r="D67" s="33"/>
      <c r="E67" s="33">
        <f t="shared" si="0"/>
        <v>0</v>
      </c>
      <c r="F67" s="33"/>
      <c r="G67" s="48">
        <f t="shared" si="1"/>
        <v>0</v>
      </c>
      <c r="H67" s="30"/>
      <c r="I67" s="30"/>
      <c r="J67" s="30"/>
    </row>
    <row r="68" spans="1:10" s="11" customFormat="1" ht="25.5" customHeight="1" x14ac:dyDescent="0.25">
      <c r="A68" s="13" t="s">
        <v>152</v>
      </c>
      <c r="B68" s="13" t="s">
        <v>142</v>
      </c>
      <c r="C68" s="35">
        <f t="shared" ref="C68:F68" si="6">C69</f>
        <v>41.9</v>
      </c>
      <c r="D68" s="35">
        <f t="shared" si="6"/>
        <v>0</v>
      </c>
      <c r="E68" s="33">
        <f t="shared" si="0"/>
        <v>41.9</v>
      </c>
      <c r="F68" s="35">
        <f t="shared" si="6"/>
        <v>0</v>
      </c>
      <c r="G68" s="48">
        <f t="shared" si="1"/>
        <v>41.9</v>
      </c>
      <c r="H68" s="30"/>
      <c r="I68" s="30"/>
      <c r="J68" s="30"/>
    </row>
    <row r="69" spans="1:10" s="11" customFormat="1" ht="31.5" x14ac:dyDescent="0.25">
      <c r="A69" s="13" t="s">
        <v>141</v>
      </c>
      <c r="B69" s="13" t="s">
        <v>143</v>
      </c>
      <c r="C69" s="35">
        <v>41.9</v>
      </c>
      <c r="D69" s="33"/>
      <c r="E69" s="33">
        <f t="shared" si="0"/>
        <v>41.9</v>
      </c>
      <c r="F69" s="42"/>
      <c r="G69" s="48">
        <f t="shared" si="1"/>
        <v>41.9</v>
      </c>
      <c r="H69" s="30"/>
      <c r="I69" s="30"/>
      <c r="J69" s="30"/>
    </row>
    <row r="70" spans="1:10" s="11" customFormat="1" x14ac:dyDescent="0.25">
      <c r="A70" s="13" t="s">
        <v>117</v>
      </c>
      <c r="B70" s="13" t="s">
        <v>95</v>
      </c>
      <c r="C70" s="35">
        <f>C71+C72+C73</f>
        <v>39582.159999999996</v>
      </c>
      <c r="D70" s="35">
        <f>D71+D72+D73</f>
        <v>8958.0566099999996</v>
      </c>
      <c r="E70" s="35">
        <f>E71+E72+E73</f>
        <v>48540.216609999996</v>
      </c>
      <c r="F70" s="35">
        <f>F71+F72+F73</f>
        <v>-1743.3</v>
      </c>
      <c r="G70" s="49">
        <f>G71+G72+G73</f>
        <v>46796.91661</v>
      </c>
      <c r="H70" s="30"/>
      <c r="I70" s="30"/>
      <c r="J70" s="30"/>
    </row>
    <row r="71" spans="1:10" s="11" customFormat="1" x14ac:dyDescent="0.25">
      <c r="A71" s="13" t="s">
        <v>118</v>
      </c>
      <c r="B71" s="13" t="s">
        <v>96</v>
      </c>
      <c r="C71" s="35">
        <v>3068.07</v>
      </c>
      <c r="D71" s="33">
        <v>-156.24339000000001</v>
      </c>
      <c r="E71" s="33">
        <f t="shared" si="0"/>
        <v>2911.8266100000001</v>
      </c>
      <c r="F71" s="42"/>
      <c r="G71" s="48">
        <f t="shared" ref="G71:G102" si="7">F71+E71</f>
        <v>2911.8266100000001</v>
      </c>
      <c r="H71" s="30" t="s">
        <v>171</v>
      </c>
      <c r="I71" s="30"/>
      <c r="J71" s="30"/>
    </row>
    <row r="72" spans="1:10" s="11" customFormat="1" x14ac:dyDescent="0.25">
      <c r="A72" s="13" t="s">
        <v>119</v>
      </c>
      <c r="B72" s="13" t="s">
        <v>96</v>
      </c>
      <c r="C72" s="35">
        <v>23931.599999999999</v>
      </c>
      <c r="D72" s="33">
        <v>5664.3</v>
      </c>
      <c r="E72" s="33">
        <f t="shared" si="0"/>
        <v>29595.899999999998</v>
      </c>
      <c r="F72" s="42"/>
      <c r="G72" s="48">
        <f t="shared" si="7"/>
        <v>29595.899999999998</v>
      </c>
      <c r="H72" s="30"/>
      <c r="I72" s="30"/>
      <c r="J72" s="30"/>
    </row>
    <row r="73" spans="1:10" s="11" customFormat="1" x14ac:dyDescent="0.25">
      <c r="A73" s="13" t="s">
        <v>120</v>
      </c>
      <c r="B73" s="13" t="s">
        <v>96</v>
      </c>
      <c r="C73" s="35">
        <v>12582.49</v>
      </c>
      <c r="D73" s="36">
        <v>3450</v>
      </c>
      <c r="E73" s="33">
        <f t="shared" si="0"/>
        <v>16032.49</v>
      </c>
      <c r="F73" s="42">
        <v>-1743.3</v>
      </c>
      <c r="G73" s="48">
        <f t="shared" si="7"/>
        <v>14289.19</v>
      </c>
      <c r="H73" s="31" t="s">
        <v>177</v>
      </c>
      <c r="I73" s="31"/>
      <c r="J73" s="31"/>
    </row>
    <row r="74" spans="1:10" s="11" customFormat="1" ht="31.5" x14ac:dyDescent="0.25">
      <c r="A74" s="7" t="s">
        <v>122</v>
      </c>
      <c r="B74" s="7" t="s">
        <v>97</v>
      </c>
      <c r="C74" s="34">
        <f>C75+C80+C82+C84+C86+C88</f>
        <v>19566.13</v>
      </c>
      <c r="D74" s="34">
        <f>D75+D80+D82+D84+D86+D88</f>
        <v>607.57000000000005</v>
      </c>
      <c r="E74" s="32">
        <f t="shared" si="0"/>
        <v>20173.7</v>
      </c>
      <c r="F74" s="34">
        <f>F75+F80+F82+F84+F86+F88</f>
        <v>-1228.9000000000001</v>
      </c>
      <c r="G74" s="47">
        <f t="shared" si="7"/>
        <v>18944.8</v>
      </c>
      <c r="H74" s="30"/>
      <c r="I74" s="30"/>
      <c r="J74" s="30"/>
    </row>
    <row r="75" spans="1:10" s="11" customFormat="1" ht="47.25" x14ac:dyDescent="0.25">
      <c r="A75" s="7" t="s">
        <v>121</v>
      </c>
      <c r="B75" s="7" t="s">
        <v>98</v>
      </c>
      <c r="C75" s="34">
        <f>C76+C77+C78+C79</f>
        <v>4361.8999999999996</v>
      </c>
      <c r="D75" s="34">
        <f>D76+D77+D78+D79</f>
        <v>-41.6</v>
      </c>
      <c r="E75" s="32">
        <f t="shared" si="0"/>
        <v>4320.2999999999993</v>
      </c>
      <c r="F75" s="34">
        <f>F76+F77+F78+F79</f>
        <v>-35</v>
      </c>
      <c r="G75" s="47">
        <f t="shared" si="7"/>
        <v>4285.2999999999993</v>
      </c>
      <c r="H75" s="30"/>
      <c r="I75" s="30"/>
      <c r="J75" s="30"/>
    </row>
    <row r="76" spans="1:10" s="11" customFormat="1" ht="47.25" x14ac:dyDescent="0.25">
      <c r="A76" s="13" t="s">
        <v>123</v>
      </c>
      <c r="B76" s="13" t="s">
        <v>99</v>
      </c>
      <c r="C76" s="35">
        <v>532</v>
      </c>
      <c r="D76" s="33">
        <v>10.9</v>
      </c>
      <c r="E76" s="33">
        <f t="shared" si="0"/>
        <v>542.9</v>
      </c>
      <c r="F76" s="42"/>
      <c r="G76" s="48">
        <f t="shared" si="7"/>
        <v>542.9</v>
      </c>
      <c r="H76" s="30"/>
      <c r="I76" s="30"/>
      <c r="J76" s="30"/>
    </row>
    <row r="77" spans="1:10" s="11" customFormat="1" ht="47.25" x14ac:dyDescent="0.25">
      <c r="A77" s="13" t="s">
        <v>124</v>
      </c>
      <c r="B77" s="13" t="s">
        <v>99</v>
      </c>
      <c r="C77" s="35">
        <v>345</v>
      </c>
      <c r="D77" s="33">
        <v>-50</v>
      </c>
      <c r="E77" s="33">
        <f t="shared" si="0"/>
        <v>295</v>
      </c>
      <c r="F77" s="42"/>
      <c r="G77" s="48">
        <f t="shared" si="7"/>
        <v>295</v>
      </c>
      <c r="H77" s="30"/>
      <c r="I77" s="30"/>
      <c r="J77" s="30"/>
    </row>
    <row r="78" spans="1:10" s="11" customFormat="1" ht="47.25" x14ac:dyDescent="0.25">
      <c r="A78" s="13" t="s">
        <v>125</v>
      </c>
      <c r="B78" s="13" t="s">
        <v>99</v>
      </c>
      <c r="C78" s="35">
        <v>2369</v>
      </c>
      <c r="D78" s="33"/>
      <c r="E78" s="33">
        <f t="shared" si="0"/>
        <v>2369</v>
      </c>
      <c r="F78" s="42">
        <v>-35</v>
      </c>
      <c r="G78" s="48">
        <f t="shared" si="7"/>
        <v>2334</v>
      </c>
      <c r="H78" s="30"/>
      <c r="I78" s="30"/>
      <c r="J78" s="30"/>
    </row>
    <row r="79" spans="1:10" s="11" customFormat="1" ht="36.75" customHeight="1" x14ac:dyDescent="0.25">
      <c r="A79" s="13" t="s">
        <v>126</v>
      </c>
      <c r="B79" s="13" t="s">
        <v>99</v>
      </c>
      <c r="C79" s="35">
        <v>1115.9000000000001</v>
      </c>
      <c r="D79" s="33">
        <v>-2.5</v>
      </c>
      <c r="E79" s="33">
        <f t="shared" si="0"/>
        <v>1113.4000000000001</v>
      </c>
      <c r="F79" s="42"/>
      <c r="G79" s="48">
        <f t="shared" si="7"/>
        <v>1113.4000000000001</v>
      </c>
      <c r="H79" s="30"/>
      <c r="I79" s="30"/>
      <c r="J79" s="30"/>
    </row>
    <row r="80" spans="1:10" s="11" customFormat="1" ht="46.5" customHeight="1" x14ac:dyDescent="0.25">
      <c r="A80" s="7" t="s">
        <v>127</v>
      </c>
      <c r="B80" s="7" t="s">
        <v>100</v>
      </c>
      <c r="C80" s="34">
        <f>C81</f>
        <v>4346</v>
      </c>
      <c r="D80" s="34">
        <f>D81</f>
        <v>0</v>
      </c>
      <c r="E80" s="32">
        <f t="shared" ref="E80:E102" si="8">D80+C80</f>
        <v>4346</v>
      </c>
      <c r="F80" s="34">
        <f>F81</f>
        <v>-402</v>
      </c>
      <c r="G80" s="47">
        <f t="shared" si="7"/>
        <v>3944</v>
      </c>
      <c r="H80" s="30"/>
      <c r="I80" s="30"/>
      <c r="J80" s="30"/>
    </row>
    <row r="81" spans="1:10" s="11" customFormat="1" ht="63" x14ac:dyDescent="0.25">
      <c r="A81" s="13" t="s">
        <v>128</v>
      </c>
      <c r="B81" s="13" t="s">
        <v>101</v>
      </c>
      <c r="C81" s="35">
        <v>4346</v>
      </c>
      <c r="D81" s="33"/>
      <c r="E81" s="33">
        <f t="shared" si="8"/>
        <v>4346</v>
      </c>
      <c r="F81" s="42">
        <v>-402</v>
      </c>
      <c r="G81" s="48">
        <f t="shared" si="7"/>
        <v>3944</v>
      </c>
      <c r="H81" s="30"/>
      <c r="I81" s="30"/>
      <c r="J81" s="30"/>
    </row>
    <row r="82" spans="1:10" s="11" customFormat="1" ht="101.25" customHeight="1" x14ac:dyDescent="0.25">
      <c r="A82" s="7" t="s">
        <v>129</v>
      </c>
      <c r="B82" s="7" t="s">
        <v>102</v>
      </c>
      <c r="C82" s="34">
        <f>C83</f>
        <v>379.5</v>
      </c>
      <c r="D82" s="34">
        <f>D83</f>
        <v>0</v>
      </c>
      <c r="E82" s="32">
        <f t="shared" si="8"/>
        <v>379.5</v>
      </c>
      <c r="F82" s="34">
        <f>F83</f>
        <v>-160</v>
      </c>
      <c r="G82" s="47">
        <f t="shared" si="7"/>
        <v>219.5</v>
      </c>
      <c r="H82" s="30"/>
      <c r="I82" s="30"/>
      <c r="J82" s="30"/>
    </row>
    <row r="83" spans="1:10" s="11" customFormat="1" ht="87.75" customHeight="1" x14ac:dyDescent="0.25">
      <c r="A83" s="13" t="s">
        <v>130</v>
      </c>
      <c r="B83" s="13" t="s">
        <v>158</v>
      </c>
      <c r="C83" s="35">
        <v>379.5</v>
      </c>
      <c r="D83" s="33"/>
      <c r="E83" s="33">
        <f t="shared" si="8"/>
        <v>379.5</v>
      </c>
      <c r="F83" s="42">
        <v>-160</v>
      </c>
      <c r="G83" s="48">
        <f t="shared" si="7"/>
        <v>219.5</v>
      </c>
      <c r="H83" s="30"/>
      <c r="I83" s="30"/>
      <c r="J83" s="30"/>
    </row>
    <row r="84" spans="1:10" s="11" customFormat="1" ht="84" customHeight="1" x14ac:dyDescent="0.25">
      <c r="A84" s="7" t="s">
        <v>131</v>
      </c>
      <c r="B84" s="7" t="s">
        <v>103</v>
      </c>
      <c r="C84" s="34">
        <f t="shared" ref="C84:F84" si="9">C85</f>
        <v>1353.7</v>
      </c>
      <c r="D84" s="34">
        <f t="shared" si="9"/>
        <v>0</v>
      </c>
      <c r="E84" s="33">
        <f t="shared" si="8"/>
        <v>1353.7</v>
      </c>
      <c r="F84" s="34">
        <f t="shared" si="9"/>
        <v>-631.9</v>
      </c>
      <c r="G84" s="48">
        <f t="shared" si="7"/>
        <v>721.80000000000007</v>
      </c>
      <c r="H84" s="30"/>
      <c r="I84" s="30"/>
      <c r="J84" s="30"/>
    </row>
    <row r="85" spans="1:10" s="11" customFormat="1" ht="68.25" customHeight="1" x14ac:dyDescent="0.25">
      <c r="A85" s="13" t="s">
        <v>132</v>
      </c>
      <c r="B85" s="13" t="s">
        <v>104</v>
      </c>
      <c r="C85" s="35">
        <v>1353.7</v>
      </c>
      <c r="D85" s="33"/>
      <c r="E85" s="33">
        <f t="shared" si="8"/>
        <v>1353.7</v>
      </c>
      <c r="F85" s="42">
        <v>-631.9</v>
      </c>
      <c r="G85" s="48">
        <f t="shared" si="7"/>
        <v>721.80000000000007</v>
      </c>
      <c r="H85" s="30"/>
      <c r="I85" s="30"/>
      <c r="J85" s="30"/>
    </row>
    <row r="86" spans="1:10" s="11" customFormat="1" ht="70.5" customHeight="1" x14ac:dyDescent="0.25">
      <c r="A86" s="7" t="s">
        <v>133</v>
      </c>
      <c r="B86" s="7" t="s">
        <v>105</v>
      </c>
      <c r="C86" s="34">
        <f t="shared" ref="C86:F86" si="10">C87</f>
        <v>1.33</v>
      </c>
      <c r="D86" s="34">
        <f t="shared" si="10"/>
        <v>1.97</v>
      </c>
      <c r="E86" s="33">
        <f t="shared" si="8"/>
        <v>3.3</v>
      </c>
      <c r="F86" s="34">
        <f t="shared" si="10"/>
        <v>0</v>
      </c>
      <c r="G86" s="48">
        <f t="shared" si="7"/>
        <v>3.3</v>
      </c>
      <c r="H86" s="30"/>
      <c r="I86" s="30"/>
      <c r="J86" s="30"/>
    </row>
    <row r="87" spans="1:10" s="11" customFormat="1" ht="66.75" customHeight="1" x14ac:dyDescent="0.25">
      <c r="A87" s="13" t="s">
        <v>134</v>
      </c>
      <c r="B87" s="13" t="s">
        <v>106</v>
      </c>
      <c r="C87" s="35">
        <v>1.33</v>
      </c>
      <c r="D87" s="33">
        <v>1.97</v>
      </c>
      <c r="E87" s="33">
        <f t="shared" si="8"/>
        <v>3.3</v>
      </c>
      <c r="F87" s="42"/>
      <c r="G87" s="48">
        <f t="shared" si="7"/>
        <v>3.3</v>
      </c>
      <c r="H87" s="30"/>
      <c r="I87" s="30"/>
      <c r="J87" s="30"/>
    </row>
    <row r="88" spans="1:10" s="11" customFormat="1" x14ac:dyDescent="0.25">
      <c r="A88" s="7" t="s">
        <v>135</v>
      </c>
      <c r="B88" s="7" t="s">
        <v>108</v>
      </c>
      <c r="C88" s="34">
        <f>C91+C92</f>
        <v>9123.7000000000007</v>
      </c>
      <c r="D88" s="34">
        <f>D91+D92</f>
        <v>647.20000000000005</v>
      </c>
      <c r="E88" s="32">
        <f t="shared" si="8"/>
        <v>9770.9000000000015</v>
      </c>
      <c r="F88" s="34">
        <f>F91+F92</f>
        <v>0</v>
      </c>
      <c r="G88" s="47">
        <f t="shared" si="7"/>
        <v>9770.9000000000015</v>
      </c>
      <c r="H88" s="30"/>
      <c r="I88" s="30"/>
      <c r="J88" s="30"/>
    </row>
    <row r="89" spans="1:10" s="11" customFormat="1" ht="31.5" hidden="1" x14ac:dyDescent="0.25">
      <c r="A89" s="13" t="s">
        <v>15</v>
      </c>
      <c r="B89" s="13" t="s">
        <v>107</v>
      </c>
      <c r="C89" s="35">
        <f t="shared" ref="C89" si="11">C90</f>
        <v>0</v>
      </c>
      <c r="D89" s="33"/>
      <c r="E89" s="33">
        <f t="shared" si="8"/>
        <v>0</v>
      </c>
      <c r="F89" s="33"/>
      <c r="G89" s="48">
        <f t="shared" si="7"/>
        <v>0</v>
      </c>
      <c r="H89" s="30"/>
      <c r="I89" s="30"/>
      <c r="J89" s="30"/>
    </row>
    <row r="90" spans="1:10" s="11" customFormat="1" hidden="1" x14ac:dyDescent="0.25">
      <c r="A90" s="13" t="s">
        <v>15</v>
      </c>
      <c r="B90" s="13" t="s">
        <v>108</v>
      </c>
      <c r="C90" s="35"/>
      <c r="D90" s="33"/>
      <c r="E90" s="33">
        <f t="shared" si="8"/>
        <v>0</v>
      </c>
      <c r="F90" s="33"/>
      <c r="G90" s="48">
        <f t="shared" si="7"/>
        <v>0</v>
      </c>
      <c r="H90" s="30"/>
      <c r="I90" s="30"/>
      <c r="J90" s="30"/>
    </row>
    <row r="91" spans="1:10" s="11" customFormat="1" x14ac:dyDescent="0.25">
      <c r="A91" s="13" t="s">
        <v>136</v>
      </c>
      <c r="B91" s="13" t="s">
        <v>109</v>
      </c>
      <c r="C91" s="35">
        <v>9123.7000000000007</v>
      </c>
      <c r="D91" s="33">
        <v>647.20000000000005</v>
      </c>
      <c r="E91" s="33">
        <f t="shared" si="8"/>
        <v>9770.9000000000015</v>
      </c>
      <c r="F91" s="42"/>
      <c r="G91" s="48">
        <f t="shared" si="7"/>
        <v>9770.9000000000015</v>
      </c>
      <c r="H91" s="30"/>
      <c r="I91" s="30"/>
      <c r="J91" s="30"/>
    </row>
    <row r="92" spans="1:10" s="11" customFormat="1" hidden="1" x14ac:dyDescent="0.25">
      <c r="A92" s="13" t="s">
        <v>137</v>
      </c>
      <c r="B92" s="13" t="s">
        <v>109</v>
      </c>
      <c r="C92" s="35">
        <v>0</v>
      </c>
      <c r="D92" s="33"/>
      <c r="E92" s="33">
        <f t="shared" si="8"/>
        <v>0</v>
      </c>
      <c r="F92" s="33"/>
      <c r="G92" s="48">
        <f t="shared" si="7"/>
        <v>0</v>
      </c>
      <c r="H92" s="30"/>
      <c r="I92" s="30"/>
      <c r="J92" s="30"/>
    </row>
    <row r="93" spans="1:10" s="11" customFormat="1" x14ac:dyDescent="0.25">
      <c r="A93" s="7" t="s">
        <v>140</v>
      </c>
      <c r="B93" s="7" t="s">
        <v>110</v>
      </c>
      <c r="C93" s="34">
        <f>C94+C98</f>
        <v>2196.6999999999998</v>
      </c>
      <c r="D93" s="34">
        <f>D94+D98</f>
        <v>10010</v>
      </c>
      <c r="E93" s="32">
        <f t="shared" si="8"/>
        <v>12206.7</v>
      </c>
      <c r="F93" s="34">
        <f>F94+F98</f>
        <v>43</v>
      </c>
      <c r="G93" s="47">
        <f t="shared" si="7"/>
        <v>12249.7</v>
      </c>
      <c r="H93" s="30"/>
      <c r="I93" s="30"/>
      <c r="J93" s="30"/>
    </row>
    <row r="94" spans="1:10" s="11" customFormat="1" ht="63" x14ac:dyDescent="0.25">
      <c r="A94" s="7" t="s">
        <v>138</v>
      </c>
      <c r="B94" s="7" t="s">
        <v>111</v>
      </c>
      <c r="C94" s="34">
        <f>C95+C96+C97</f>
        <v>66.2</v>
      </c>
      <c r="D94" s="34">
        <f>D95+D96+D97</f>
        <v>0</v>
      </c>
      <c r="E94" s="32">
        <f t="shared" si="8"/>
        <v>66.2</v>
      </c>
      <c r="F94" s="34">
        <f>F95+F96+F97</f>
        <v>-5</v>
      </c>
      <c r="G94" s="47">
        <f t="shared" si="7"/>
        <v>61.2</v>
      </c>
      <c r="H94" s="30"/>
      <c r="I94" s="30"/>
      <c r="J94" s="30"/>
    </row>
    <row r="95" spans="1:10" s="11" customFormat="1" ht="78.75" x14ac:dyDescent="0.25">
      <c r="A95" s="13" t="s">
        <v>139</v>
      </c>
      <c r="B95" s="13" t="s">
        <v>112</v>
      </c>
      <c r="C95" s="35">
        <v>3</v>
      </c>
      <c r="D95" s="33"/>
      <c r="E95" s="33">
        <f t="shared" si="8"/>
        <v>3</v>
      </c>
      <c r="F95" s="42"/>
      <c r="G95" s="48">
        <f t="shared" si="7"/>
        <v>3</v>
      </c>
      <c r="H95" s="30"/>
      <c r="I95" s="30"/>
      <c r="J95" s="30"/>
    </row>
    <row r="96" spans="1:10" s="11" customFormat="1" ht="86.25" customHeight="1" x14ac:dyDescent="0.25">
      <c r="A96" s="13" t="s">
        <v>163</v>
      </c>
      <c r="B96" s="13" t="s">
        <v>112</v>
      </c>
      <c r="C96" s="35">
        <v>2.1</v>
      </c>
      <c r="D96" s="33"/>
      <c r="E96" s="33">
        <f t="shared" si="8"/>
        <v>2.1</v>
      </c>
      <c r="F96" s="42"/>
      <c r="G96" s="48">
        <f t="shared" si="7"/>
        <v>2.1</v>
      </c>
      <c r="H96" s="30"/>
      <c r="I96" s="30"/>
      <c r="J96" s="30"/>
    </row>
    <row r="97" spans="1:10" s="11" customFormat="1" ht="82.5" customHeight="1" x14ac:dyDescent="0.25">
      <c r="A97" s="13" t="s">
        <v>164</v>
      </c>
      <c r="B97" s="13" t="s">
        <v>112</v>
      </c>
      <c r="C97" s="35">
        <v>61.1</v>
      </c>
      <c r="D97" s="33"/>
      <c r="E97" s="33">
        <f t="shared" si="8"/>
        <v>61.1</v>
      </c>
      <c r="F97" s="42">
        <v>-5</v>
      </c>
      <c r="G97" s="48">
        <f t="shared" si="7"/>
        <v>56.1</v>
      </c>
      <c r="H97" s="30"/>
      <c r="I97" s="30"/>
      <c r="J97" s="30"/>
    </row>
    <row r="98" spans="1:10" s="11" customFormat="1" ht="31.5" x14ac:dyDescent="0.25">
      <c r="A98" s="7" t="s">
        <v>154</v>
      </c>
      <c r="B98" s="7" t="s">
        <v>155</v>
      </c>
      <c r="C98" s="34">
        <f>C99+C100</f>
        <v>2130.5</v>
      </c>
      <c r="D98" s="34">
        <f>D99+D100</f>
        <v>10010</v>
      </c>
      <c r="E98" s="32">
        <f t="shared" si="8"/>
        <v>12140.5</v>
      </c>
      <c r="F98" s="34">
        <f>F99+F100</f>
        <v>48</v>
      </c>
      <c r="G98" s="47">
        <f t="shared" si="7"/>
        <v>12188.5</v>
      </c>
      <c r="H98" s="30"/>
      <c r="I98" s="30"/>
      <c r="J98" s="30"/>
    </row>
    <row r="99" spans="1:10" s="11" customFormat="1" ht="31.5" x14ac:dyDescent="0.25">
      <c r="A99" s="13" t="s">
        <v>156</v>
      </c>
      <c r="B99" s="13" t="s">
        <v>157</v>
      </c>
      <c r="C99" s="35">
        <v>1500</v>
      </c>
      <c r="D99" s="33">
        <v>9330</v>
      </c>
      <c r="E99" s="33">
        <f t="shared" si="8"/>
        <v>10830</v>
      </c>
      <c r="F99" s="42"/>
      <c r="G99" s="48">
        <f t="shared" si="7"/>
        <v>10830</v>
      </c>
      <c r="H99" s="30" t="s">
        <v>172</v>
      </c>
      <c r="I99" s="30"/>
      <c r="J99" s="30"/>
    </row>
    <row r="100" spans="1:10" s="24" customFormat="1" ht="31.5" x14ac:dyDescent="0.25">
      <c r="A100" s="13" t="s">
        <v>162</v>
      </c>
      <c r="B100" s="13" t="s">
        <v>157</v>
      </c>
      <c r="C100" s="35">
        <v>630.5</v>
      </c>
      <c r="D100" s="33">
        <v>680</v>
      </c>
      <c r="E100" s="33">
        <f t="shared" si="8"/>
        <v>1310.5</v>
      </c>
      <c r="F100" s="42">
        <v>48</v>
      </c>
      <c r="G100" s="48">
        <f t="shared" si="7"/>
        <v>1358.5</v>
      </c>
      <c r="H100" s="30" t="s">
        <v>176</v>
      </c>
      <c r="I100" s="30"/>
      <c r="J100" s="30"/>
    </row>
    <row r="101" spans="1:10" s="11" customFormat="1" ht="47.25" x14ac:dyDescent="0.25">
      <c r="A101" s="7" t="s">
        <v>161</v>
      </c>
      <c r="B101" s="7" t="s">
        <v>166</v>
      </c>
      <c r="C101" s="34">
        <v>80</v>
      </c>
      <c r="D101" s="32">
        <v>0</v>
      </c>
      <c r="E101" s="32">
        <f t="shared" si="8"/>
        <v>80</v>
      </c>
      <c r="F101" s="43">
        <v>20</v>
      </c>
      <c r="G101" s="47">
        <f t="shared" si="7"/>
        <v>100</v>
      </c>
      <c r="H101" s="30"/>
      <c r="I101" s="30"/>
      <c r="J101" s="30"/>
    </row>
    <row r="102" spans="1:10" x14ac:dyDescent="0.25">
      <c r="A102" s="8"/>
      <c r="B102" s="7" t="s">
        <v>9</v>
      </c>
      <c r="C102" s="34">
        <f>C15+C43</f>
        <v>162030.1813</v>
      </c>
      <c r="D102" s="34">
        <f>D15+D43</f>
        <v>14582.426609999999</v>
      </c>
      <c r="E102" s="32">
        <f t="shared" si="8"/>
        <v>176612.60790999999</v>
      </c>
      <c r="F102" s="34">
        <f>F15+F43</f>
        <v>2058.8829999999998</v>
      </c>
      <c r="G102" s="47">
        <f t="shared" si="7"/>
        <v>178671.49090999999</v>
      </c>
    </row>
    <row r="103" spans="1:10" ht="36" customHeight="1" x14ac:dyDescent="0.25">
      <c r="A103" s="56" t="s">
        <v>70</v>
      </c>
      <c r="B103" s="56"/>
      <c r="C103" s="56"/>
      <c r="D103" s="57"/>
      <c r="E103" s="57"/>
      <c r="F103" s="57"/>
      <c r="G103" s="57"/>
    </row>
    <row r="104" spans="1:10" ht="15" customHeight="1" x14ac:dyDescent="0.25">
      <c r="A104" s="50"/>
      <c r="B104" s="50"/>
      <c r="C104" s="50"/>
    </row>
    <row r="106" spans="1:10" ht="12" customHeight="1" x14ac:dyDescent="0.25">
      <c r="B106" s="1"/>
      <c r="C106" s="23"/>
    </row>
  </sheetData>
  <mergeCells count="8">
    <mergeCell ref="A104:C104"/>
    <mergeCell ref="B5:C5"/>
    <mergeCell ref="B7:C7"/>
    <mergeCell ref="B8:C8"/>
    <mergeCell ref="B6:G6"/>
    <mergeCell ref="A11:G11"/>
    <mergeCell ref="A10:G10"/>
    <mergeCell ref="A103:G103"/>
  </mergeCells>
  <pageMargins left="0.82677165354330717" right="0.51181102362204722" top="0.74803149606299213" bottom="0.51181102362204722" header="0.31496062992125984" footer="0.31496062992125984"/>
  <pageSetup paperSize="9" scale="8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Server</cp:lastModifiedBy>
  <cp:lastPrinted>2023-12-11T05:09:36Z</cp:lastPrinted>
  <dcterms:created xsi:type="dcterms:W3CDTF">2013-09-17T09:23:46Z</dcterms:created>
  <dcterms:modified xsi:type="dcterms:W3CDTF">2023-12-18T07:53:58Z</dcterms:modified>
</cp:coreProperties>
</file>